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esk\Documents\01_Javno naročanje\03_UJP\02_RD\"/>
    </mc:Choice>
  </mc:AlternateContent>
  <xr:revisionPtr revIDLastSave="0" documentId="13_ncr:1_{F5B764AF-CBD3-463E-9791-CBF5A99F905E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Sklop 1" sheetId="4" r:id="rId1"/>
    <sheet name="Sklop 2" sheetId="5" r:id="rId2"/>
    <sheet name="Sklop 3" sheetId="6" r:id="rId3"/>
    <sheet name="Sklop 4" sheetId="7" r:id="rId4"/>
    <sheet name="Sklop 5" sheetId="8" r:id="rId5"/>
    <sheet name="Sklop 6" sheetId="9" r:id="rId6"/>
    <sheet name="Sklop 7" sheetId="10" r:id="rId7"/>
    <sheet name="Sklop 8 " sheetId="11" r:id="rId8"/>
  </sheets>
  <definedNames>
    <definedName name="_xlnm.Print_Area" localSheetId="0">'Sklop 1'!$A$1:$F$111</definedName>
    <definedName name="_xlnm.Print_Area" localSheetId="1">'Sklop 2'!$A$1:$F$151</definedName>
    <definedName name="_xlnm.Print_Area" localSheetId="2">'Sklop 3'!$A$1:$F$201</definedName>
    <definedName name="_xlnm.Print_Area" localSheetId="5">'Sklop 6'!$A$1:$F$63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9" l="1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17" i="11" l="1"/>
  <c r="F18" i="11"/>
  <c r="F19" i="11"/>
  <c r="F20" i="11"/>
  <c r="F21" i="11"/>
  <c r="F16" i="11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03" i="10"/>
  <c r="F104" i="10"/>
  <c r="F105" i="10"/>
  <c r="F106" i="10"/>
  <c r="F107" i="10"/>
  <c r="F108" i="10"/>
  <c r="F109" i="10"/>
  <c r="F110" i="10"/>
  <c r="F111" i="10"/>
  <c r="F112" i="10"/>
  <c r="F113" i="10"/>
  <c r="F65" i="10"/>
  <c r="F66" i="10"/>
  <c r="F67" i="10"/>
  <c r="F68" i="10"/>
  <c r="F69" i="10"/>
  <c r="F70" i="10"/>
  <c r="F55" i="10"/>
  <c r="F56" i="10"/>
  <c r="F57" i="10"/>
  <c r="F58" i="10"/>
  <c r="F59" i="10"/>
  <c r="F60" i="10"/>
  <c r="F61" i="10"/>
  <c r="F62" i="10"/>
  <c r="F40" i="10"/>
  <c r="F41" i="10"/>
  <c r="F42" i="10"/>
  <c r="F43" i="10"/>
  <c r="F44" i="10"/>
  <c r="F45" i="10"/>
  <c r="F46" i="10"/>
  <c r="F47" i="10"/>
  <c r="F26" i="10"/>
  <c r="F27" i="10"/>
  <c r="F28" i="10"/>
  <c r="F29" i="10"/>
  <c r="F30" i="10"/>
  <c r="F31" i="10"/>
  <c r="F16" i="10"/>
  <c r="F17" i="10"/>
  <c r="F18" i="10"/>
  <c r="F19" i="10"/>
  <c r="F20" i="10"/>
  <c r="F21" i="10"/>
  <c r="F22" i="10"/>
  <c r="F23" i="10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71" i="8"/>
  <c r="F72" i="8"/>
  <c r="F73" i="8"/>
  <c r="F74" i="8"/>
  <c r="F75" i="8"/>
  <c r="F76" i="8"/>
  <c r="F61" i="8"/>
  <c r="F62" i="8"/>
  <c r="F63" i="8"/>
  <c r="F64" i="8"/>
  <c r="F65" i="8"/>
  <c r="F66" i="8"/>
  <c r="F67" i="8"/>
  <c r="F68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26" i="8"/>
  <c r="F27" i="8"/>
  <c r="F28" i="8"/>
  <c r="F29" i="8"/>
  <c r="F30" i="8"/>
  <c r="F31" i="8"/>
  <c r="F32" i="8"/>
  <c r="F17" i="8"/>
  <c r="F18" i="8"/>
  <c r="F19" i="8"/>
  <c r="F20" i="8"/>
  <c r="F21" i="8"/>
  <c r="F22" i="8"/>
  <c r="F23" i="8"/>
  <c r="F76" i="7" l="1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62" i="7"/>
  <c r="F63" i="7"/>
  <c r="F64" i="7"/>
  <c r="F65" i="7"/>
  <c r="F66" i="7"/>
  <c r="F67" i="7"/>
  <c r="F52" i="7"/>
  <c r="F53" i="7"/>
  <c r="F54" i="7"/>
  <c r="F55" i="7"/>
  <c r="F56" i="7"/>
  <c r="F57" i="7"/>
  <c r="F58" i="7"/>
  <c r="F59" i="7"/>
  <c r="F40" i="7"/>
  <c r="F41" i="7"/>
  <c r="F42" i="7"/>
  <c r="F43" i="7"/>
  <c r="F26" i="7"/>
  <c r="F27" i="7"/>
  <c r="F28" i="7"/>
  <c r="F29" i="7"/>
  <c r="F30" i="7"/>
  <c r="F31" i="7"/>
  <c r="F17" i="7"/>
  <c r="F18" i="7"/>
  <c r="F19" i="7"/>
  <c r="F20" i="7"/>
  <c r="F21" i="7"/>
  <c r="F22" i="7"/>
  <c r="F23" i="7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40" i="6"/>
  <c r="F141" i="6"/>
  <c r="F142" i="6"/>
  <c r="F143" i="6"/>
  <c r="F144" i="6"/>
  <c r="F145" i="6"/>
  <c r="F131" i="6"/>
  <c r="F132" i="6"/>
  <c r="F133" i="6"/>
  <c r="F134" i="6"/>
  <c r="F135" i="6"/>
  <c r="F136" i="6"/>
  <c r="F137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81" i="6"/>
  <c r="F82" i="6"/>
  <c r="F83" i="6"/>
  <c r="F84" i="6"/>
  <c r="F85" i="6"/>
  <c r="F86" i="6"/>
  <c r="F71" i="6"/>
  <c r="F72" i="6"/>
  <c r="F73" i="6"/>
  <c r="F74" i="6"/>
  <c r="F75" i="6"/>
  <c r="F76" i="6"/>
  <c r="F77" i="6"/>
  <c r="F78" i="6"/>
  <c r="F61" i="6"/>
  <c r="F48" i="6"/>
  <c r="F49" i="6"/>
  <c r="F50" i="6"/>
  <c r="F51" i="6"/>
  <c r="F52" i="6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88" i="5"/>
  <c r="F89" i="5"/>
  <c r="F90" i="5"/>
  <c r="F91" i="5"/>
  <c r="F92" i="5"/>
  <c r="F93" i="5"/>
  <c r="F79" i="5"/>
  <c r="F80" i="5"/>
  <c r="F81" i="5"/>
  <c r="F82" i="5"/>
  <c r="F83" i="5"/>
  <c r="F84" i="5"/>
  <c r="F85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44" i="5"/>
  <c r="F31" i="5"/>
  <c r="F32" i="5"/>
  <c r="F33" i="5"/>
  <c r="F34" i="5"/>
  <c r="F35" i="5"/>
  <c r="F36" i="5"/>
  <c r="F21" i="5"/>
  <c r="F22" i="5"/>
  <c r="F23" i="5"/>
  <c r="F24" i="5"/>
  <c r="F25" i="5"/>
  <c r="F26" i="5"/>
  <c r="F27" i="5"/>
  <c r="F28" i="5"/>
  <c r="F24" i="4"/>
  <c r="F25" i="4"/>
  <c r="F26" i="4"/>
  <c r="F27" i="4"/>
  <c r="F28" i="4"/>
  <c r="F29" i="4"/>
  <c r="F30" i="4"/>
  <c r="F31" i="4"/>
  <c r="F32" i="4"/>
  <c r="F33" i="4"/>
  <c r="F35" i="4"/>
  <c r="F36" i="4"/>
  <c r="F37" i="4"/>
  <c r="F38" i="4"/>
  <c r="F39" i="4"/>
  <c r="F40" i="4"/>
  <c r="F41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16" i="8" l="1"/>
  <c r="F22" i="11"/>
  <c r="F23" i="11" l="1"/>
  <c r="F26" i="11" s="1"/>
  <c r="F25" i="11"/>
  <c r="F78" i="10"/>
  <c r="F71" i="10"/>
  <c r="F64" i="10"/>
  <c r="F54" i="10"/>
  <c r="F39" i="10"/>
  <c r="F32" i="10"/>
  <c r="F25" i="10"/>
  <c r="F15" i="10"/>
  <c r="F72" i="10" l="1"/>
  <c r="F73" i="10" s="1"/>
  <c r="F114" i="10"/>
  <c r="F33" i="10"/>
  <c r="F48" i="10"/>
  <c r="F49" i="10" s="1"/>
  <c r="F115" i="10"/>
  <c r="F34" i="10" l="1"/>
  <c r="F118" i="10"/>
  <c r="F119" i="10"/>
  <c r="F16" i="9" l="1"/>
  <c r="F50" i="9"/>
  <c r="F51" i="9" l="1"/>
  <c r="F54" i="9" l="1"/>
  <c r="F55" i="9" s="1"/>
  <c r="F52" i="9"/>
  <c r="F119" i="8" l="1"/>
  <c r="F84" i="8"/>
  <c r="F77" i="8"/>
  <c r="F70" i="8"/>
  <c r="F60" i="8"/>
  <c r="F53" i="8"/>
  <c r="F39" i="8"/>
  <c r="F25" i="8"/>
  <c r="F33" i="8" l="1"/>
  <c r="F78" i="8"/>
  <c r="F79" i="8" s="1"/>
  <c r="F120" i="8"/>
  <c r="F121" i="8" s="1"/>
  <c r="F54" i="8"/>
  <c r="F55" i="8" s="1"/>
  <c r="F34" i="8" l="1"/>
  <c r="F124" i="8"/>
  <c r="F125" i="8"/>
  <c r="F110" i="7" l="1"/>
  <c r="F75" i="7"/>
  <c r="F68" i="7"/>
  <c r="F61" i="7"/>
  <c r="F51" i="7"/>
  <c r="F44" i="7"/>
  <c r="F39" i="7"/>
  <c r="F32" i="7"/>
  <c r="F25" i="7"/>
  <c r="F16" i="7"/>
  <c r="F69" i="7" l="1"/>
  <c r="F70" i="7" s="1"/>
  <c r="F45" i="7"/>
  <c r="F46" i="7" s="1"/>
  <c r="F33" i="7"/>
  <c r="F111" i="7"/>
  <c r="F112" i="7" l="1"/>
  <c r="F115" i="7"/>
  <c r="F34" i="7"/>
  <c r="F116" i="7" l="1"/>
  <c r="F183" i="6"/>
  <c r="F153" i="6"/>
  <c r="F146" i="6"/>
  <c r="F139" i="6"/>
  <c r="F130" i="6"/>
  <c r="F122" i="6"/>
  <c r="F94" i="6"/>
  <c r="F87" i="6"/>
  <c r="F80" i="6"/>
  <c r="F70" i="6"/>
  <c r="F62" i="6"/>
  <c r="F60" i="6"/>
  <c r="F53" i="6"/>
  <c r="F47" i="6"/>
  <c r="F39" i="6"/>
  <c r="E36" i="6"/>
  <c r="F36" i="6" s="1"/>
  <c r="E32" i="6"/>
  <c r="F32" i="6" s="1"/>
  <c r="E28" i="6"/>
  <c r="F28" i="6" s="1"/>
  <c r="E24" i="6"/>
  <c r="F24" i="6" s="1"/>
  <c r="F41" i="6" l="1"/>
  <c r="F63" i="6"/>
  <c r="F64" i="6" s="1"/>
  <c r="F147" i="6"/>
  <c r="F148" i="6" s="1"/>
  <c r="F54" i="6"/>
  <c r="F88" i="6"/>
  <c r="F89" i="6" s="1"/>
  <c r="F123" i="6"/>
  <c r="F124" i="6" s="1"/>
  <c r="F184" i="6"/>
  <c r="F185" i="6" s="1"/>
  <c r="F188" i="6" l="1"/>
  <c r="F55" i="6"/>
  <c r="F42" i="6"/>
  <c r="F189" i="6" l="1"/>
  <c r="F138" i="5"/>
  <c r="F139" i="5" s="1"/>
  <c r="F140" i="5" s="1"/>
  <c r="F131" i="5"/>
  <c r="F101" i="5"/>
  <c r="F94" i="5"/>
  <c r="F87" i="5"/>
  <c r="F78" i="5"/>
  <c r="F71" i="5"/>
  <c r="F37" i="5"/>
  <c r="F30" i="5"/>
  <c r="F20" i="5"/>
  <c r="F72" i="5" l="1"/>
  <c r="F73" i="5" s="1"/>
  <c r="F95" i="5"/>
  <c r="F96" i="5" s="1"/>
  <c r="F38" i="5"/>
  <c r="F39" i="5" s="1"/>
  <c r="F132" i="5"/>
  <c r="F142" i="5" l="1"/>
  <c r="F133" i="5"/>
  <c r="F143" i="5" s="1"/>
  <c r="F95" i="4" l="1"/>
  <c r="F42" i="4" l="1"/>
  <c r="F23" i="4"/>
  <c r="F91" i="4" l="1"/>
  <c r="E92" i="4" s="1"/>
  <c r="F92" i="4" s="1"/>
  <c r="F97" i="4" s="1"/>
  <c r="F84" i="4"/>
  <c r="F83" i="4"/>
  <c r="F82" i="4"/>
  <c r="F81" i="4"/>
  <c r="F80" i="4"/>
  <c r="F79" i="4"/>
  <c r="F78" i="4"/>
  <c r="F71" i="4"/>
  <c r="F49" i="4"/>
  <c r="F85" i="4" l="1"/>
  <c r="F43" i="4"/>
  <c r="F72" i="4"/>
  <c r="F100" i="4" l="1"/>
  <c r="F73" i="4"/>
  <c r="F98" i="4"/>
  <c r="F86" i="4"/>
  <c r="F44" i="4"/>
  <c r="F101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Matjaž Zalokar</author>
  </authors>
  <commentList>
    <comment ref="B23" authorId="0" shapeId="0" xr:uid="{658B9A4B-46D9-4A56-A09C-813CD00E3BA6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24" authorId="0" shapeId="0" xr:uid="{3962DA2D-4387-4E5A-BC6A-96AEFF13960E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30" authorId="0" shapeId="0" xr:uid="{58FAFE63-18CD-4D38-B17E-F59F6178A130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Redno čiščenje po mesecih planirano čiščenje 2 x mesečno po 4h, ostalo manjša vzdrževalna dela </t>
        </r>
      </text>
    </comment>
    <comment ref="B31" authorId="0" shapeId="0" xr:uid="{341F8DB9-DB16-4591-8C16-B4700195062F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Matjaž Zalokar</author>
  </authors>
  <commentList>
    <comment ref="B78" authorId="0" shapeId="0" xr:uid="{4FE876AC-F985-4514-AC1F-185D447CBE99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79" authorId="0" shapeId="0" xr:uid="{8D45C139-D094-4804-B809-F0A064633512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81" authorId="0" shapeId="0" xr:uid="{65A37B45-CE95-4216-8007-18BF3CDD94DD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Matjaž Zalokar</author>
  </authors>
  <commentList>
    <comment ref="B70" authorId="0" shapeId="0" xr:uid="{3C985249-466E-4BB9-8B26-70FAB8BCDDA9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71" authorId="0" shapeId="0" xr:uid="{30DB5592-41E6-4C3C-9183-5B8D1C576BA1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73" authorId="0" shapeId="0" xr:uid="{E7FCCBB9-A31B-4149-B12D-2670EE636C65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  <comment ref="B130" authorId="0" shapeId="0" xr:uid="{CE0AFE07-5C20-4CB5-B98F-2AE3C5C5C9E0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131" authorId="0" shapeId="0" xr:uid="{D6C5F6DF-9A02-4CFC-ACD6-0CE8A006D4CD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133" authorId="0" shapeId="0" xr:uid="{2BDF978B-3C31-4823-8B2D-E8E3B6AF2D27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Matjaž Zalokar</author>
  </authors>
  <commentList>
    <comment ref="B16" authorId="0" shapeId="0" xr:uid="{6AFB0FEA-FC8C-46E7-AE70-5641CDD49D56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17" authorId="0" shapeId="0" xr:uid="{9186213E-05BB-4287-9CF2-76E72BF9410E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51" authorId="0" shapeId="0" xr:uid="{AC925A1C-0763-4B56-A922-CD588A3D1A7E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52" authorId="0" shapeId="0" xr:uid="{E77A1ACC-97CB-499A-BC5E-0FE1298658F1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54" authorId="0" shapeId="0" xr:uid="{C98C8DD2-EBC9-43BA-8795-1BC317FE89CE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Matjaž Zalokar</author>
  </authors>
  <commentList>
    <comment ref="B16" authorId="0" shapeId="0" xr:uid="{9B3712F2-A8BE-4AAF-84E3-28B20B6ED705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17" authorId="0" shapeId="0" xr:uid="{E8984DAA-CF54-4F42-8F02-DE2D2D9761D7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19" authorId="0" shapeId="0" xr:uid="{64ABE963-7644-4766-9CC2-D7D3A193B4F6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  <comment ref="B60" authorId="0" shapeId="0" xr:uid="{F2A5854E-14DE-48B6-A487-BB01EC882DB7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61" authorId="0" shapeId="0" xr:uid="{E943FA57-2A0B-4E7D-93A8-01CC6918C6E3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63" authorId="0" shapeId="0" xr:uid="{F541CCF8-3AD8-4226-ADF5-161D6FB61572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Matjaž Zalokar</author>
  </authors>
  <commentList>
    <comment ref="B15" authorId="0" shapeId="0" xr:uid="{B10914D4-9716-46D0-8A8C-AD617EF96FEA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16" authorId="0" shapeId="0" xr:uid="{697E74E4-C2E5-42C1-80A3-E7F71C6A70D2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18" authorId="0" shapeId="0" xr:uid="{E68F29CF-0707-4EB9-BD46-A92210BE1F32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  <comment ref="B54" authorId="0" shapeId="0" xr:uid="{1E2C8EFC-DB98-4AA0-912D-5BA7A9FB6D68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55" authorId="0" shapeId="0" xr:uid="{D7C58587-899A-4BB4-919C-D8B7205E5FB7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57" authorId="0" shapeId="0" xr:uid="{804E9EAE-311C-46A2-B1D8-4540ACBA55B2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</commentList>
</comments>
</file>

<file path=xl/sharedStrings.xml><?xml version="1.0" encoding="utf-8"?>
<sst xmlns="http://schemas.openxmlformats.org/spreadsheetml/2006/main" count="2089" uniqueCount="345">
  <si>
    <t xml:space="preserve">SKUPAJ </t>
  </si>
  <si>
    <t>ura</t>
  </si>
  <si>
    <t>CENA NA ENOTO</t>
  </si>
  <si>
    <t xml:space="preserve">ENOTA </t>
  </si>
  <si>
    <t>kpl</t>
  </si>
  <si>
    <t xml:space="preserve">KOLIČINA </t>
  </si>
  <si>
    <t>PONUDNIK:</t>
  </si>
  <si>
    <t>NAROČNIK:</t>
  </si>
  <si>
    <t>KOMUNALA RADOVLJICA, d.o.o.</t>
  </si>
  <si>
    <t>LJUBLJANSKA CESTA 27</t>
  </si>
  <si>
    <t>4240 RADOVLJICA</t>
  </si>
  <si>
    <t>Skupna vrednost  brez DDV (EUR):</t>
  </si>
  <si>
    <r>
      <t>m</t>
    </r>
    <r>
      <rPr>
        <vertAlign val="superscript"/>
        <sz val="11"/>
        <color indexed="8"/>
        <rFont val="Arial"/>
        <family val="2"/>
        <charset val="238"/>
      </rPr>
      <t>2</t>
    </r>
  </si>
  <si>
    <t>ŠT.</t>
  </si>
  <si>
    <t>STORITEV</t>
  </si>
  <si>
    <t>Podpis odgovorne osebe:</t>
  </si>
  <si>
    <t>____________________________</t>
  </si>
  <si>
    <t xml:space="preserve">Ročno pometanje, čiščenje košev in ostalih javnih površin (priloga 1 - kataster košev in priloga 2 - spisek košev)  </t>
  </si>
  <si>
    <t>Čiščenje javnih postajališč 1-krat mesečno: v Radovljici - 3 avtobusna postajališča, Lesce - 3 avtobusna postajališča, Begunje na Gorenjskem - 2 avtobusni postajališči</t>
  </si>
  <si>
    <t>Predvideno število košenj - 10 košenj letno (3 leta)</t>
  </si>
  <si>
    <t>1.</t>
  </si>
  <si>
    <t>2.</t>
  </si>
  <si>
    <t>Čiščenje javnih klopi 2-krat tedensko  (priloga 3 - kataster klopi in priloga 4 - spisek klopi)</t>
  </si>
  <si>
    <t>Čiščenje urbane opreme</t>
  </si>
  <si>
    <t xml:space="preserve">Spomladansko čiščenje javnih površin in cest, ki se izvaja po navodilih naročnika in ob spremstvu delacev naročnika (predvidoma marca in aprila) </t>
  </si>
  <si>
    <t xml:space="preserve">Čiščenje javnih trgov </t>
  </si>
  <si>
    <t>Čiščenje javnih površin z ročnim pometačem</t>
  </si>
  <si>
    <t>Čiščenje javnih površin (z ročnim pihalnik listja)</t>
  </si>
  <si>
    <t>Ročno čiščenje snega in posipanje</t>
  </si>
  <si>
    <t>Košnja trave nahrbtna z motorno koso</t>
  </si>
  <si>
    <t>Košnja trave s samohodno motorno kosilnico</t>
  </si>
  <si>
    <t>Čiščenje po košnji (z ročnim pihalnikom listja)</t>
  </si>
  <si>
    <t>Vzdrževanje zelenih površin</t>
  </si>
  <si>
    <t xml:space="preserve">stroške.  Obseg storitev je podan kot okviren in bo odvisen od potreb naročnika in razpoložljivih sredstev. Vsa dela </t>
  </si>
  <si>
    <t xml:space="preserve">se bodo izvajala na podlagi predhodnega naročnikovega naročila.  </t>
  </si>
  <si>
    <t>Priprava deponij za shranjevanje posipnih materialov zimska služba</t>
  </si>
  <si>
    <t xml:space="preserve">ki so potrebni za izvedbo predmetnega javnega naročila.  Enako velja za stroške prevoza in druge transportne </t>
  </si>
  <si>
    <t xml:space="preserve">Velikost območja košnje (prilogi 9 in 10) </t>
  </si>
  <si>
    <t xml:space="preserve">LETNA SLUŽBA </t>
  </si>
  <si>
    <t>Čiščenje javnih površin visokotlačni čistilec Wap</t>
  </si>
  <si>
    <t>Prevoz z vozilom čiščenje javnih površin</t>
  </si>
  <si>
    <t>Prevoz z vozilom in prikolico</t>
  </si>
  <si>
    <t xml:space="preserve">ZIMSKA SLUŽBA </t>
  </si>
  <si>
    <t xml:space="preserve">Ročno preventivno posipanje </t>
  </si>
  <si>
    <t>Dela v zvezi z zastavami</t>
  </si>
  <si>
    <t xml:space="preserve">Vzdrževanje obcestnega pasu </t>
  </si>
  <si>
    <t xml:space="preserve">Vzdrževanje trga </t>
  </si>
  <si>
    <t xml:space="preserve">Vzdrževanje urbane opreme </t>
  </si>
  <si>
    <t>Vzdrževanje avtobusnih postajališč</t>
  </si>
  <si>
    <t xml:space="preserve">Vzdrževanje ostalih delov infrastrukture </t>
  </si>
  <si>
    <t xml:space="preserve">Trebljenje obcestnih pasov </t>
  </si>
  <si>
    <t xml:space="preserve">Vzdrževanje in čiščenje po košnji </t>
  </si>
  <si>
    <t>Vzdrževanje grmovnic (ročno)</t>
  </si>
  <si>
    <t>Obrezovanje žive meje, grmovja (strojno, škarje)</t>
  </si>
  <si>
    <t>Ročni pometač</t>
  </si>
  <si>
    <t>Vrtni traktor</t>
  </si>
  <si>
    <t xml:space="preserve">Motorna žaga </t>
  </si>
  <si>
    <t>Električno orodje</t>
  </si>
  <si>
    <t>Električni agregat</t>
  </si>
  <si>
    <t>Prevoz z vozilom</t>
  </si>
  <si>
    <t xml:space="preserve">Dežurstvo izven rednega delovnega časa </t>
  </si>
  <si>
    <t>Interventna dela izven delovnega časa</t>
  </si>
  <si>
    <t>Obrezovalnik grmovja (škarje za obrezovanje)</t>
  </si>
  <si>
    <t xml:space="preserve">Trebljenje površin </t>
  </si>
  <si>
    <t xml:space="preserve">Ročni pihalnik listja </t>
  </si>
  <si>
    <t xml:space="preserve">Osebno vozilo </t>
  </si>
  <si>
    <t xml:space="preserve">Osebno vozilo s prikolico </t>
  </si>
  <si>
    <t>DODATNA KOŠNJA PO NAROČILU</t>
  </si>
  <si>
    <t>Skupna vrednost  z 22 % DDV (EUR):</t>
  </si>
  <si>
    <t>Skupna vrednost  z 9,5 % DDV (EUR):</t>
  </si>
  <si>
    <t xml:space="preserve">Prevoz z vozilom in prikolico - zimska služba </t>
  </si>
  <si>
    <t>Prevoz z vozilom zimske službe</t>
  </si>
  <si>
    <t xml:space="preserve">Ročno zabijanje obcestnih količkov </t>
  </si>
  <si>
    <t xml:space="preserve">Ročno odstranjevanje obcestnih količkov </t>
  </si>
  <si>
    <t>Obrezovanje grmovja (ročne škarje)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</si>
  <si>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</si>
  <si>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</si>
  <si>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</si>
  <si>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</si>
  <si>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</si>
  <si>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</si>
  <si>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</si>
  <si>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</si>
  <si>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</si>
  <si>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</si>
  <si>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</si>
  <si>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</si>
  <si>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</si>
  <si>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</si>
  <si>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</si>
  <si>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</si>
  <si>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</si>
  <si>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</si>
  <si>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</si>
  <si>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</si>
  <si>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</si>
  <si>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SKLOP 1 (A,B,C,D): Skupna ponudbena vrednost brez DDV:</t>
  </si>
  <si>
    <t>SKLOP 1 (A,B,C,D): Skupna ponudbena vrednost z DDV:</t>
  </si>
  <si>
    <t>Čiščenje javnih površin (z ročnim pihalnikom listja)</t>
  </si>
  <si>
    <t>Čiščenje javnih postajališč 1-krat mesečno</t>
  </si>
  <si>
    <t>Prevoz z vozilom za čiščenje javnih površin</t>
  </si>
  <si>
    <t xml:space="preserve">Samohodna snežna freza, plug za odstranjevanje snega nad 10 kW </t>
  </si>
  <si>
    <t xml:space="preserve">Prevoz z vozilom zimske službe </t>
  </si>
  <si>
    <t>Delo, manj zahtevno</t>
  </si>
  <si>
    <t>Delo s traktorjem nad 70 KW</t>
  </si>
  <si>
    <t>24.</t>
  </si>
  <si>
    <t>25.</t>
  </si>
  <si>
    <t>Bager do 3,5 t</t>
  </si>
  <si>
    <t>26.</t>
  </si>
  <si>
    <t>Bager do 5,5 t</t>
  </si>
  <si>
    <t>27.</t>
  </si>
  <si>
    <t>28.</t>
  </si>
  <si>
    <t>Čiščenje javnih avtobusnih postajališč</t>
  </si>
  <si>
    <t>Ročno zabijanje obcestnih količkov</t>
  </si>
  <si>
    <t xml:space="preserve">Samohodna snežna freza, plug za odstranjevanje snega </t>
  </si>
  <si>
    <t xml:space="preserve">Prevoz z vozilom zimska služba </t>
  </si>
  <si>
    <t>Delo srednje zahtevno (čiščenje greznic)</t>
  </si>
  <si>
    <t>Voznik B kategorija</t>
  </si>
  <si>
    <t xml:space="preserve">Vzdrževanje prometne signalizacije </t>
  </si>
  <si>
    <t xml:space="preserve">Vzdrževanje turistične signalizacije </t>
  </si>
  <si>
    <t xml:space="preserve">Postavitev in odstranitev zapore ceste </t>
  </si>
  <si>
    <t xml:space="preserve">Vzdrževanje asfaltnih površin </t>
  </si>
  <si>
    <t xml:space="preserve">Vzdrževanje makadamskih površin </t>
  </si>
  <si>
    <t xml:space="preserve">Vzdrževanje meteorne kanalizacije </t>
  </si>
  <si>
    <t xml:space="preserve">Vzdrževanje zelenih površin </t>
  </si>
  <si>
    <t xml:space="preserve">Obrezovanje grmovnic </t>
  </si>
  <si>
    <t>Delo z vibro ploščo</t>
  </si>
  <si>
    <t>Delo strojno rezanje asfalta</t>
  </si>
  <si>
    <t>Delo z električnim agregatom</t>
  </si>
  <si>
    <t>Delo z varilnim aparatom</t>
  </si>
  <si>
    <t>Delo z električnim ročnim orodjem</t>
  </si>
  <si>
    <t>Košnja trave z nahrbtno motorno koso</t>
  </si>
  <si>
    <t xml:space="preserve">Delo ročni pihalnik listja </t>
  </si>
  <si>
    <t xml:space="preserve">Delo z obrezovalnikom grmovja </t>
  </si>
  <si>
    <t>29.</t>
  </si>
  <si>
    <t xml:space="preserve">Košnja z enoosnim traktorjem + mulčarjem </t>
  </si>
  <si>
    <t>30.</t>
  </si>
  <si>
    <t>31.</t>
  </si>
  <si>
    <t xml:space="preserve">Interventna dela izven delovnega časa </t>
  </si>
  <si>
    <t>SKLOP 2 (A+B+C+D+E): Skupna ponudbena vrednost brez DDV:</t>
  </si>
  <si>
    <t>SKLOP 2 (A+B+C+D+E): Skupna ponudbena vrednost z DDV:</t>
  </si>
  <si>
    <t xml:space="preserve">Kraj:  
</t>
  </si>
  <si>
    <t xml:space="preserve">Datum:                     </t>
  </si>
  <si>
    <t xml:space="preserve"> </t>
  </si>
  <si>
    <t>STORITEV CANKARJEVA ULICA</t>
  </si>
  <si>
    <t>Velikost območja košnje (priloga 1 in 2)</t>
  </si>
  <si>
    <r>
      <t>m</t>
    </r>
    <r>
      <rPr>
        <b/>
        <vertAlign val="superscript"/>
        <sz val="11"/>
        <color indexed="8"/>
        <rFont val="Arial"/>
        <family val="2"/>
        <charset val="238"/>
      </rPr>
      <t>2</t>
    </r>
  </si>
  <si>
    <t>STORITEV RONDO AVSENIK</t>
  </si>
  <si>
    <t xml:space="preserve">STORITEV GRADNIKOVA </t>
  </si>
  <si>
    <t xml:space="preserve">Velikost območja košnje (prilogi 7 in 8) </t>
  </si>
  <si>
    <t>STORITEV PRIKLJUČKI RONDO AVSENIK</t>
  </si>
  <si>
    <t xml:space="preserve">Zalivanje vegetacije </t>
  </si>
  <si>
    <t>Vozilo z nadgradnjo za zalivanje</t>
  </si>
  <si>
    <t>Pletje gredic</t>
  </si>
  <si>
    <t xml:space="preserve">Ročno pometanje, čiščenje košev in ostalih javnih površin </t>
  </si>
  <si>
    <t xml:space="preserve">Prevoz z vozilom in prikolico zimska služba </t>
  </si>
  <si>
    <t>Delo manj zahtevno</t>
  </si>
  <si>
    <t>Obrezovanje žive meje, grmovja</t>
  </si>
  <si>
    <t>Enoosni traktor mulčar</t>
  </si>
  <si>
    <t>Visokotlačni čistilec Wap</t>
  </si>
  <si>
    <t>Ročno zabijanje obcestnih količkov (odstranjevanje)</t>
  </si>
  <si>
    <t xml:space="preserve">Voznik B kategorija </t>
  </si>
  <si>
    <t>Vzdrževanje grmovnic</t>
  </si>
  <si>
    <t xml:space="preserve">Čiščenje </t>
  </si>
  <si>
    <t>32.</t>
  </si>
  <si>
    <t>SKLOP 3 (B+C+D+E+F+G): Skupna ponudbena vrednost brez DDV:</t>
  </si>
  <si>
    <t>SKLOP 3 (B+C+D+E+F+G): Skupna ponudbena vrednost z DDV:</t>
  </si>
  <si>
    <t>______________________________________________</t>
  </si>
  <si>
    <t xml:space="preserve">Strojnik pometač, tovorna vozila </t>
  </si>
  <si>
    <t>Strojnik gradbena mehanizacija</t>
  </si>
  <si>
    <t>Skupna vrednost z 9,5% DDV (EUR):</t>
  </si>
  <si>
    <t xml:space="preserve">Vzdrževanje turističn signalizacije </t>
  </si>
  <si>
    <t xml:space="preserve">Pletje grmovnic </t>
  </si>
  <si>
    <t>Delo vibro plošča</t>
  </si>
  <si>
    <t>Delo - strojno rezanje asfalta</t>
  </si>
  <si>
    <t>Delo z električno ročno orodje</t>
  </si>
  <si>
    <t>Delo z motorno žago</t>
  </si>
  <si>
    <t xml:space="preserve">Delo z ročnim pihalnikom listja </t>
  </si>
  <si>
    <t xml:space="preserve">Delo obrezovalnik grmovja </t>
  </si>
  <si>
    <t>33.</t>
  </si>
  <si>
    <t xml:space="preserve">Košnja enoosni traktor + mulčar </t>
  </si>
  <si>
    <t>34.</t>
  </si>
  <si>
    <t>35.</t>
  </si>
  <si>
    <t>36.</t>
  </si>
  <si>
    <t>Skupna vrednost brez DDV (EUR):</t>
  </si>
  <si>
    <t>Skupna vrednost z 22 % DDV (EUR):</t>
  </si>
  <si>
    <t>SKLOP 4 (A+B+C+D): Skupna ponudbena vrednost brez DDV:</t>
  </si>
  <si>
    <t>SKLOP 4 (A+B+C+D): Skupna ponudbena vrednost z DDV:</t>
  </si>
  <si>
    <t>Gradbena dela</t>
  </si>
  <si>
    <t>Prevozi traktor nad 90 kW, mulčar</t>
  </si>
  <si>
    <t xml:space="preserve">Prevozi s traktorjem nad 90 kW in prikolico </t>
  </si>
  <si>
    <t xml:space="preserve">Traktor prikolica za odsesavanje listaja </t>
  </si>
  <si>
    <t xml:space="preserve">Ročna vrtalka za vrtanje  </t>
  </si>
  <si>
    <t>Izvajanje gradbenih storitev bager nad 5t</t>
  </si>
  <si>
    <t>Motorna žaga za rezanje asfalta</t>
  </si>
  <si>
    <t>Varilni aparat</t>
  </si>
  <si>
    <t xml:space="preserve">Električno orodje </t>
  </si>
  <si>
    <t xml:space="preserve">Strojnik gradbena mehanizacija, pometača in tovornih vozil </t>
  </si>
  <si>
    <t xml:space="preserve">Voznik B kategorije </t>
  </si>
  <si>
    <t xml:space="preserve">Gradbena dela </t>
  </si>
  <si>
    <t>SKLOP 5 (A+B+C+D): Skupna ponudbena vrednost brez DDV:</t>
  </si>
  <si>
    <t>SKLOP 5 (A+B+C+D): Skupna ponudbena vrednost z DDV:</t>
  </si>
  <si>
    <t>Podiranje malih dreves z uporabo dvigala ali vrvne tehnike (do Ø 20 cm)</t>
  </si>
  <si>
    <t>kom</t>
  </si>
  <si>
    <t>Podiranje malih dreves  z uporabo dvigala ali vrvne tehnike (do Ø 30 cm)</t>
  </si>
  <si>
    <t>Podiranje srednje malih dreves z uporabo dvigala ali vrvne tehnike (do 40 cm)</t>
  </si>
  <si>
    <t>Podiranje  srednje velikih dreves z uporabo dvigala ali vrvne tehnike (do Ø 60 cm)</t>
  </si>
  <si>
    <t>Podiranje dreves velikih z uporabo dvigala ali vrvne tehnike (nad Ø 61 cm)</t>
  </si>
  <si>
    <t>Ročno spravilo vej in priprava za odvoz (dreves do Ø 20 cm)</t>
  </si>
  <si>
    <t>Ročno spravilo vej in priprava za odvoz (dreves do Ø 30 cm)</t>
  </si>
  <si>
    <t>Ročno spravilo vej in priprava za odvoz (dreves do Ø 40 cm)</t>
  </si>
  <si>
    <t>Ročno spravilo vej in priprava za odvoz (dreves do Ø 60 cm)</t>
  </si>
  <si>
    <t>Ročno spravilo vej in priprava za odvoz (dreves nad Ø 61 cm)</t>
  </si>
  <si>
    <t>Nakladanje, odvoz in deponiranje podrtih dreves na lokaciji  izvajalca (dreves do Ø 20 cm)</t>
  </si>
  <si>
    <t>Nakladanje, odvoz in deponiranje podrtih dreves na lokaciji  izvajalca (dreves do Ø 30 cm)</t>
  </si>
  <si>
    <t>Nakladanje, odvoz in deponiranje podrtih dreves na lokaciji  izvajalca (dreves do Ø 40 cm)</t>
  </si>
  <si>
    <t>Nakladanje, odvoz in deponiranje podrtih dreves na lokaciji  izvajalca (dreves do Ø 60 cm)</t>
  </si>
  <si>
    <t>Nakladanje, odvoz in deponiranje podrtih dreves na lokaciji  izvajalca (dreves nad Ø 61 cm)</t>
  </si>
  <si>
    <t>Strokovno obrezovanje malih dreves z uporabo dvigala ali vrvne tehnike (do Ø 10 cm)</t>
  </si>
  <si>
    <t>Strokovno obrezovanje  malih dreves z uporabo dvigala ali vrvne tehnike (do Ø 20 cm)</t>
  </si>
  <si>
    <t>Strokovno obrezovanje  malih dreves z uporabo dvigala ali vrvne tehnike (do Ø 30 cm)</t>
  </si>
  <si>
    <t>Strokovno obrezovanje srednje malih dreves z uporabo dvigala ali vrvne tehnike (do Ø 40 cm)</t>
  </si>
  <si>
    <t>Strokovno obrezovanje  srednje velikih dreves z uporabo dvigala ali vrvne tehnike (do Ø 60 cm)</t>
  </si>
  <si>
    <t>Strokovno obrezovanje  velikih dreves z uporabo dvigala ali vrvne tehnike (nad Ø 60 cm)</t>
  </si>
  <si>
    <t>Ročno spravilo obrezanih vej in priprava za odvoz (drevesa do Ø 10 cm)</t>
  </si>
  <si>
    <t>Ročno spravilo obrezanih vej in priprava za odvoz (drevesa do Ø 20 cm)</t>
  </si>
  <si>
    <t>Ročno spravilo obrezanih vej in priprava za odvoz (drevesa do Ø 30 cm)</t>
  </si>
  <si>
    <t>Ročno spravilo obrezanih vej in priprava za odvoz (drevesa do Ø 40 cm)</t>
  </si>
  <si>
    <t>Ročno spravilo obrezanih vej in priprava za odvoz (drevesa do Ø 60 cm)</t>
  </si>
  <si>
    <t>Ročno spravilo obrezanih vej in priprava za odvoz (drevesa nad Ø 61 cm)</t>
  </si>
  <si>
    <t>Odvoz obreza z nakladanjem in deponiranjem na lokaciji  izvajalca (dreves do Ø 10 cm)</t>
  </si>
  <si>
    <t>Odvoz obreza z nakladanjem in deponiranjem na lokaciji  izvajalca (dreves do Ø 20 cm)</t>
  </si>
  <si>
    <t>Odvoz obreza z nakladanjem in deponiranjem na lokaciji  izvajalca (dreves do Ø 30 cm)</t>
  </si>
  <si>
    <t>Odvoz obreza z nakladanjem in deponiranjem na lokaciji  izvajalca (dreves do Ø 40 cm)</t>
  </si>
  <si>
    <t>Odvoz obreza z nakladanjem in deponiranjem na lokaciji  izvajalca (dreves do Ø 60 cm)</t>
  </si>
  <si>
    <t>Odvoz obreza z nakladanjem in deponiranjem na lokaciji  izvajalca (dreves nad Ø 61 cm)</t>
  </si>
  <si>
    <t xml:space="preserve">Uporaba ali najem samohodne  delovne košare z upravljalcem nad višino 24 m za druga dela, ki niso opredeljena v zgornjem popisu </t>
  </si>
  <si>
    <t xml:space="preserve">Delavec z motorno žago za druga dela, ki niso opredeljena v zgornjem popisu </t>
  </si>
  <si>
    <t>SKLOP 6: Skupna ponudbena vrednost brez DDV:</t>
  </si>
  <si>
    <t>SKLOP 6: Skupna ponudbena vrednost z 22 % DDV:</t>
  </si>
  <si>
    <t>Multifunkcijsko vozilo čelna metla širine do 1,6m</t>
  </si>
  <si>
    <t xml:space="preserve">Prevozi s traktorjem nad 70 kW in prikolico </t>
  </si>
  <si>
    <t xml:space="preserve">Traktor gozdna prikolica, za odvoz vegetacije </t>
  </si>
  <si>
    <t xml:space="preserve">Izvajanje gradbenih storitev bager nad 3,5t </t>
  </si>
  <si>
    <t xml:space="preserve">Multifunkcijsko vozilo s kasonom do širine 1,5m </t>
  </si>
  <si>
    <t xml:space="preserve">Datum:                   </t>
  </si>
  <si>
    <t xml:space="preserve">Letno vzdrževanje gredic in korit </t>
  </si>
  <si>
    <t>Vzdrževanje trajnic (obrezovanje, gnojenje)</t>
  </si>
  <si>
    <t xml:space="preserve">Izvedba zasaditve gredic in korit - sezonsko cvetje </t>
  </si>
  <si>
    <t>Izvedba zasadite gredic in korit - trajnice in grmovnice</t>
  </si>
  <si>
    <t>Vozilo za prevoz pri zasaditvi</t>
  </si>
  <si>
    <t>SKLOP 8 (A): Skupna ponudbena vrednost brez DDV:</t>
  </si>
  <si>
    <t>SKLOP 8 (A): Skupna ponudbena vrednost z 22 % DDV:</t>
  </si>
  <si>
    <t xml:space="preserve">SKLOP 1 - PONUDBENI PREDRAČUN,  št.              </t>
  </si>
  <si>
    <t>Ponudbene cene in druge podatke pisujete v rumeno obarvana polja.</t>
  </si>
  <si>
    <t>Priloge sklop 1:</t>
  </si>
  <si>
    <t xml:space="preserve">Priloga 1 - kataster košev </t>
  </si>
  <si>
    <t>Priloga 5 - kataster obcestni pas</t>
  </si>
  <si>
    <t xml:space="preserve">Priloga 2 - seznam košev </t>
  </si>
  <si>
    <t>Priloga 6 -  obcestne površine</t>
  </si>
  <si>
    <t>Priloda 3 - kataster klopi</t>
  </si>
  <si>
    <t>Priloga 7 - kataster zelenih površin Grajski park</t>
  </si>
  <si>
    <t>Priloga 4 - seznam klopi</t>
  </si>
  <si>
    <t>Priloga 8 - obseg zelenih površin Grajski park</t>
  </si>
  <si>
    <t>Datum:</t>
  </si>
  <si>
    <t>Kraj:</t>
  </si>
  <si>
    <t>Priloge sklop 2:</t>
  </si>
  <si>
    <t>Priloga 3 - kataster klopi</t>
  </si>
  <si>
    <t xml:space="preserve">SKLOP 2 - PONUDBENI PREDRAČUN,  št.              </t>
  </si>
  <si>
    <t>_________________________</t>
  </si>
  <si>
    <t xml:space="preserve">SKLOP 3 - PONUDBENI PREDRAČUN,  št.              </t>
  </si>
  <si>
    <t>Specifikacija -priloge sklop 3:</t>
  </si>
  <si>
    <t xml:space="preserve">Priloga 1 - kataster zelenih površin Cankarjeva ulica  </t>
  </si>
  <si>
    <t>Priloga 5 - kataster cvetličnih gredic</t>
  </si>
  <si>
    <t xml:space="preserve">Priloga 2 - zelene površine Cankarjeva ulica </t>
  </si>
  <si>
    <t>Priloga 6 - spisek cvetličnih gredic</t>
  </si>
  <si>
    <t>Priloga 3 - kataster cvetličnih korit</t>
  </si>
  <si>
    <t>Priloga 7 - kataster zelenih površin Gradnikova ulica</t>
  </si>
  <si>
    <t>Priloga 4 - spisek cvetličnih korit</t>
  </si>
  <si>
    <t xml:space="preserve">Priloga 8 - območje zelenih površin Gradnikova ulica </t>
  </si>
  <si>
    <t xml:space="preserve">SKLOP 4 - PONUDBENI PREDRAČUN,  št.              </t>
  </si>
  <si>
    <t xml:space="preserve">SKLOP 5 - PONUDBENI PREDRAČUN,  št.              </t>
  </si>
  <si>
    <t xml:space="preserve">SKLOP 6 - PONUDBENI PREDRAČUN,  št.              </t>
  </si>
  <si>
    <t xml:space="preserve">SKLOP 7 - PONUDBENI PREDRAČUN,  št.              </t>
  </si>
  <si>
    <t>OBR-2</t>
  </si>
  <si>
    <t>V ceni na enoto so upoštevani vsi materialni in nematerialni stroški (delovna sila, delovna sredstva, stroji …),</t>
  </si>
  <si>
    <t xml:space="preserve">stroške. Obseg storitev je podan kot okviren in bo odvisen od potreb naročnika in razpoložljivih sredstev. Vsa dela </t>
  </si>
  <si>
    <r>
      <t xml:space="preserve">A) ČIŠČENJE JAVNIH POVRŠIN KS LESCE IN PO RAZPOREDU NA LOKACIJI OBČINA RADOVLJICA  </t>
    </r>
    <r>
      <rPr>
        <sz val="11"/>
        <color indexed="8"/>
        <rFont val="Arial"/>
        <family val="2"/>
        <charset val="238"/>
      </rPr>
      <t>ponudnik priskrbi delovno opremo in  delovna sredstva. (</t>
    </r>
    <r>
      <rPr>
        <b/>
        <sz val="11"/>
        <color theme="1"/>
        <rFont val="Arial"/>
        <family val="2"/>
        <charset val="238"/>
      </rPr>
      <t>DDV 9,5 %)</t>
    </r>
  </si>
  <si>
    <r>
      <t xml:space="preserve">B) DELA PO RAZPOREDU NA LOKACIJI OBČINA RADOVLJICA - </t>
    </r>
    <r>
      <rPr>
        <sz val="11"/>
        <rFont val="Arial"/>
        <family val="2"/>
        <charset val="238"/>
      </rPr>
      <t>ponudnik priskrbi delovno opremo in  delovna sredstva. (</t>
    </r>
    <r>
      <rPr>
        <b/>
        <sz val="11"/>
        <rFont val="Arial"/>
        <family val="2"/>
        <charset val="238"/>
      </rPr>
      <t>DDV 22 %)</t>
    </r>
  </si>
  <si>
    <r>
      <t xml:space="preserve">D) DELA PO RAZPOREDU NA LOKACIJI OBČINA  RADOVLJICA - </t>
    </r>
    <r>
      <rPr>
        <sz val="11"/>
        <rFont val="Arial"/>
        <family val="2"/>
        <charset val="238"/>
      </rPr>
      <t xml:space="preserve">ponudnik nudi delovno silo, ki je uspodobljena za opravljanje z delovnimi sredstvi, ki so določena v pogojih (OBR-8); </t>
    </r>
    <r>
      <rPr>
        <u/>
        <sz val="11"/>
        <rFont val="Arial"/>
        <family val="2"/>
        <charset val="238"/>
      </rPr>
      <t>delovna sredstva in stroje pa priskrbi Komunala Radovljica</t>
    </r>
    <r>
      <rPr>
        <b/>
        <sz val="11"/>
        <rFont val="Arial"/>
        <family val="2"/>
        <charset val="238"/>
      </rPr>
      <t xml:space="preserve"> (DDV 22 %)</t>
    </r>
  </si>
  <si>
    <r>
      <t xml:space="preserve">E) KOŠNJA TRAVE </t>
    </r>
    <r>
      <rPr>
        <sz val="11"/>
        <color indexed="8"/>
        <rFont val="Arial"/>
        <family val="2"/>
        <charset val="238"/>
      </rPr>
      <t>- ponudnik priskrbi delovno opremo in delovna sredstva. (</t>
    </r>
    <r>
      <rPr>
        <b/>
        <sz val="11"/>
        <color rgb="FF000000"/>
        <rFont val="Arial"/>
        <family val="2"/>
        <charset val="238"/>
      </rPr>
      <t>DDV 22 %)</t>
    </r>
  </si>
  <si>
    <t xml:space="preserve">ki so potrebni za izvedbo predmetnega javnega naročila. Enako velja za stroške prevoza in druge transportne </t>
  </si>
  <si>
    <r>
      <t xml:space="preserve">A) ČIŠČENJE JAVNIH POVRŠIN KS RADOVLJICA -  </t>
    </r>
    <r>
      <rPr>
        <sz val="11"/>
        <color indexed="8"/>
        <rFont val="Arial"/>
        <family val="2"/>
        <charset val="238"/>
      </rPr>
      <t>ponudnik priskrbi delovno opremo in delovna sredstva.</t>
    </r>
    <r>
      <rPr>
        <b/>
        <sz val="11"/>
        <color theme="1"/>
        <rFont val="Arial"/>
        <family val="2"/>
        <charset val="238"/>
      </rPr>
      <t xml:space="preserve"> (DDV 9,5 %)</t>
    </r>
  </si>
  <si>
    <r>
      <t xml:space="preserve">B) VZDRŽEVANJE JAVNIH POVRŠIN  -  </t>
    </r>
    <r>
      <rPr>
        <sz val="11"/>
        <color indexed="8"/>
        <rFont val="Arial"/>
        <family val="2"/>
        <charset val="238"/>
      </rPr>
      <t>ponudnik priskrbi delovno opremo in delovna sredstva.</t>
    </r>
    <r>
      <rPr>
        <b/>
        <sz val="11"/>
        <color theme="1"/>
        <rFont val="Arial"/>
        <family val="2"/>
        <charset val="238"/>
      </rPr>
      <t xml:space="preserve"> (DDV 22 %)</t>
    </r>
  </si>
  <si>
    <r>
      <t xml:space="preserve">C) VZDRŽEVANJE ZELENIC GRAJSKI PARK - </t>
    </r>
    <r>
      <rPr>
        <sz val="11"/>
        <color indexed="8"/>
        <rFont val="Arial"/>
        <family val="2"/>
        <charset val="238"/>
      </rPr>
      <t>ponudnik priskrbi delovno opremo in delovna sredstva. (</t>
    </r>
    <r>
      <rPr>
        <b/>
        <sz val="11"/>
        <color rgb="FF000000"/>
        <rFont val="Arial"/>
        <family val="2"/>
        <charset val="238"/>
      </rPr>
      <t>DDV 22 %)</t>
    </r>
  </si>
  <si>
    <r>
      <t xml:space="preserve">D) KOŠNJA GRAJSKEGA PARKA </t>
    </r>
    <r>
      <rPr>
        <sz val="11"/>
        <color indexed="8"/>
        <rFont val="Arial"/>
        <family val="2"/>
        <charset val="238"/>
      </rPr>
      <t>- ponudnik priskrbi delovno opremo in delovna sredstva. (</t>
    </r>
    <r>
      <rPr>
        <b/>
        <sz val="11"/>
        <color rgb="FF000000"/>
        <rFont val="Arial"/>
        <family val="2"/>
        <charset val="238"/>
      </rPr>
      <t>DDV 22 %)</t>
    </r>
  </si>
  <si>
    <r>
      <t xml:space="preserve">A) KOŠNJA CANKARJEVA ULICA, RONDO AVSENIK, GRADNIKOVA ULICA   -  </t>
    </r>
    <r>
      <rPr>
        <sz val="11"/>
        <color indexed="8"/>
        <rFont val="Arial"/>
        <family val="2"/>
        <charset val="238"/>
      </rPr>
      <t>ponudnik priskrbi delovno opremo in  delovna sredstva (</t>
    </r>
    <r>
      <rPr>
        <b/>
        <sz val="11"/>
        <color theme="1"/>
        <rFont val="Arial"/>
        <family val="2"/>
        <charset val="238"/>
      </rPr>
      <t>DDV 22 %)</t>
    </r>
  </si>
  <si>
    <r>
      <t xml:space="preserve">C) UREJANJE IN ZALIVANJE CVETJA, CVETLIČNA KORITA, GREDICE -  </t>
    </r>
    <r>
      <rPr>
        <sz val="11"/>
        <color indexed="8"/>
        <rFont val="Arial"/>
        <family val="2"/>
        <charset val="238"/>
      </rPr>
      <t>ponudnik priskrbi delovno opremo in delovna sredstva (</t>
    </r>
    <r>
      <rPr>
        <b/>
        <sz val="11"/>
        <color rgb="FF000000"/>
        <rFont val="Arial"/>
        <family val="2"/>
        <charset val="238"/>
      </rPr>
      <t>DDV 22 %)</t>
    </r>
  </si>
  <si>
    <r>
      <t xml:space="preserve">E) </t>
    </r>
    <r>
      <rPr>
        <sz val="11"/>
        <rFont val="Arial"/>
        <family val="2"/>
        <charset val="238"/>
      </rPr>
      <t xml:space="preserve">VZDRŽEVANJE JAVNIH POVRŠIN PO </t>
    </r>
    <r>
      <rPr>
        <b/>
        <sz val="11"/>
        <rFont val="Arial"/>
        <family val="2"/>
        <charset val="238"/>
      </rPr>
      <t xml:space="preserve">RAZPOREDU </t>
    </r>
    <r>
      <rPr>
        <sz val="11"/>
        <rFont val="Arial"/>
        <family val="2"/>
        <charset val="238"/>
      </rPr>
      <t>ponudnik priskrbi delovno opremo in delovna sredstva</t>
    </r>
    <r>
      <rPr>
        <b/>
        <sz val="11"/>
        <rFont val="Arial"/>
        <family val="2"/>
        <charset val="238"/>
      </rPr>
      <t xml:space="preserve"> (DDV 22 %)</t>
    </r>
  </si>
  <si>
    <r>
      <t xml:space="preserve">A) ČIŠČENJE JAVNIH POVRŠIN OBČINA RADOVLJICA -  </t>
    </r>
    <r>
      <rPr>
        <sz val="11"/>
        <color indexed="8"/>
        <rFont val="Arial"/>
        <family val="2"/>
        <charset val="238"/>
      </rPr>
      <t>ponudnik priskrbi delovno opremo in delovna sredstva</t>
    </r>
    <r>
      <rPr>
        <b/>
        <sz val="11"/>
        <color theme="1"/>
        <rFont val="Arial"/>
        <family val="2"/>
        <charset val="238"/>
      </rPr>
      <t xml:space="preserve"> (DDV 9,5 %)</t>
    </r>
  </si>
  <si>
    <r>
      <t xml:space="preserve">B) VZDRŽEVALNA DELA NA JAVNIH POVRŠINAH V  OBČINI RADOVLJICA -  </t>
    </r>
    <r>
      <rPr>
        <sz val="11"/>
        <color indexed="8"/>
        <rFont val="Arial"/>
        <family val="2"/>
        <charset val="238"/>
      </rPr>
      <t>ponudnik priskrbi delovno opremo in delovna sredstva</t>
    </r>
    <r>
      <rPr>
        <b/>
        <sz val="11"/>
        <color theme="1"/>
        <rFont val="Arial"/>
        <family val="2"/>
        <charset val="238"/>
      </rPr>
      <t xml:space="preserve"> (DDV 22 %)</t>
    </r>
  </si>
  <si>
    <r>
      <t>C) ČIŠČENJE JAVNIH POVRŠIN OBČINA RADOVLJICA -</t>
    </r>
    <r>
      <rPr>
        <sz val="11"/>
        <color theme="1"/>
        <rFont val="Arial"/>
        <family val="2"/>
        <charset val="238"/>
      </rPr>
      <t xml:space="preserve"> ponudnik nudi delovno silo, ki je uspodobljena za  opravljanje z delovnimi sredstvi, ki so določena v pogojih (OBR-8); 
delovna sredstva in stroje pa priskrbi Komunala Radovljica</t>
    </r>
    <r>
      <rPr>
        <b/>
        <sz val="11"/>
        <color theme="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d.o.o. (</t>
    </r>
    <r>
      <rPr>
        <b/>
        <sz val="11"/>
        <color theme="1"/>
        <rFont val="Arial"/>
        <family val="2"/>
        <charset val="238"/>
      </rPr>
      <t>DDV 9,5 %)</t>
    </r>
  </si>
  <si>
    <r>
      <t xml:space="preserve">D) DELA PO RAZPOREDU NA KOMUNALI RADOVLJICA - </t>
    </r>
    <r>
      <rPr>
        <sz val="11"/>
        <rFont val="Arial"/>
        <family val="2"/>
        <charset val="238"/>
      </rPr>
      <t xml:space="preserve">ponudnik nudi delovno silo, ki je uspodobljena za opravljanje z delovnimi sredstvi, ki so določena v pogojih (OBR-8); 
</t>
    </r>
    <r>
      <rPr>
        <u/>
        <sz val="11"/>
        <rFont val="Arial"/>
        <family val="2"/>
        <charset val="238"/>
      </rPr>
      <t>delovna sredstva in stroje pa priskrbi Komunala Radovljica</t>
    </r>
    <r>
      <rPr>
        <b/>
        <sz val="11"/>
        <rFont val="Arial"/>
        <family val="2"/>
        <charset val="238"/>
      </rPr>
      <t xml:space="preserve"> (DDV 22 %)</t>
    </r>
  </si>
  <si>
    <t>Skupna vrednost z 9,5 % DDV (EUR):</t>
  </si>
  <si>
    <r>
      <t xml:space="preserve">A) ČIŠČENJE JAVNIH POVRŠIN V OBČINI RADOVLJICA -  </t>
    </r>
    <r>
      <rPr>
        <sz val="11"/>
        <color indexed="8"/>
        <rFont val="Arial"/>
        <family val="2"/>
        <charset val="238"/>
      </rPr>
      <t>ponudnik priskrbi delovno opremo in delovna sredstva</t>
    </r>
    <r>
      <rPr>
        <b/>
        <sz val="11"/>
        <color theme="1"/>
        <rFont val="Arial"/>
        <family val="2"/>
        <charset val="238"/>
      </rPr>
      <t xml:space="preserve"> (DDV 9,5 %)</t>
    </r>
  </si>
  <si>
    <r>
      <t xml:space="preserve">C) ČIŠČENJE JAVNIH POVRŠIN V OBČINI RADOVLJICA - </t>
    </r>
    <r>
      <rPr>
        <sz val="11"/>
        <color theme="1"/>
        <rFont val="Arial"/>
        <family val="2"/>
        <charset val="238"/>
      </rPr>
      <t xml:space="preserve"> ponudnik nudi delovno silo, ki je uspodobljena za opravljanje z delovnimi sredstvi, ki so določena v pogojih (OBR-8); delovna sredstva in stroje pa priskrbi Komunala Radovljica (DDV 9,5 %)</t>
    </r>
  </si>
  <si>
    <t xml:space="preserve">SKLOP 8 - PONUDBENI PREDRAČUN,  št.              </t>
  </si>
  <si>
    <t xml:space="preserve">Košnja po naročilu naročnika na lokaciji občine Radovljica </t>
  </si>
  <si>
    <t>Predvideno število košen:j 15 letno (3 leta)</t>
  </si>
  <si>
    <t>Predvideno število košenj: 8 letno (3 leta)</t>
  </si>
  <si>
    <t>Predvideno število košenj: 17 letno (3 leta)</t>
  </si>
  <si>
    <r>
      <t xml:space="preserve">D) ČIŠČENJE JAVNIH POVRŠIN OBČINA RADOVLJICA -  </t>
    </r>
    <r>
      <rPr>
        <sz val="11"/>
        <color indexed="8"/>
        <rFont val="Arial"/>
        <family val="2"/>
        <charset val="238"/>
      </rPr>
      <t>ponudnik priskrbi delovno opremo in delovna sredstva</t>
    </r>
    <r>
      <rPr>
        <b/>
        <sz val="11"/>
        <color theme="1"/>
        <rFont val="Arial"/>
        <family val="2"/>
        <charset val="238"/>
      </rPr>
      <t xml:space="preserve"> (DDV 9,5%)</t>
    </r>
  </si>
  <si>
    <t xml:space="preserve">Samohodna snežna freza, plug za odstranjevanje snega, pod 10 kW </t>
  </si>
  <si>
    <t xml:space="preserve">Spomladansko čiščenje javnih površin in cest, ki se izvaja po navodilih naročnika in ob spremstvu delavcev naročnika (predvidoma marca in aprila) </t>
  </si>
  <si>
    <t xml:space="preserve">Delo s traktorjem nad 70 KW in prikolico nad 10 000 kg skupne mase </t>
  </si>
  <si>
    <t>Vozilo z dvižno košaro 20 m</t>
  </si>
  <si>
    <r>
      <t>C) ČIŠČENJE JAVNIH POVRŠIN OBČINA RADOVLJICA -</t>
    </r>
    <r>
      <rPr>
        <sz val="11"/>
        <color theme="1"/>
        <rFont val="Arial"/>
        <family val="2"/>
        <charset val="238"/>
      </rPr>
      <t xml:space="preserve"> ponudnik nudi delovno silo, ki je uspodobljena za  opravljanje z delovnimi sredstvi,
 ki so določena v pogojih (OBR-8); delovna sredstva in stroje pa priskrbi Komunala Radovljica</t>
    </r>
    <r>
      <rPr>
        <b/>
        <sz val="11"/>
        <color theme="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d.o.o. (</t>
    </r>
    <r>
      <rPr>
        <b/>
        <sz val="11"/>
        <color theme="1"/>
        <rFont val="Arial"/>
        <family val="2"/>
        <charset val="238"/>
      </rPr>
      <t>DDV 9,5 %)</t>
    </r>
  </si>
  <si>
    <t xml:space="preserve">Prevoz z vozilom - zimska služba </t>
  </si>
  <si>
    <r>
      <t xml:space="preserve">B) VZDRŽEVANJE ZELENIC CANKARJEVO NASELJE, GRADNIKOVO NASELJE -  </t>
    </r>
    <r>
      <rPr>
        <sz val="11"/>
        <color indexed="8"/>
        <rFont val="Arial"/>
        <family val="2"/>
        <charset val="238"/>
      </rPr>
      <t xml:space="preserve">ponudnik priskrbi delovno opremo in  delovna sredstva, pri strojni opremi je v ceni vključen tudi delavec </t>
    </r>
    <r>
      <rPr>
        <b/>
        <sz val="11"/>
        <color theme="1"/>
        <rFont val="Arial"/>
        <family val="2"/>
        <charset val="238"/>
      </rPr>
      <t xml:space="preserve"> (DDV 22 %)</t>
    </r>
  </si>
  <si>
    <t>Čiščenje javnih površin z visokotlačnim čistilcem (Wap)</t>
  </si>
  <si>
    <t xml:space="preserve">Delo, manj zahtevno </t>
  </si>
  <si>
    <r>
      <t xml:space="preserve">F) ČIŠČENJE JAVNIH POVRŠIN OBČINA RADOVLJICA </t>
    </r>
    <r>
      <rPr>
        <sz val="11"/>
        <color theme="1"/>
        <rFont val="Arial"/>
        <family val="2"/>
        <charset val="238"/>
      </rPr>
      <t xml:space="preserve">- ponudnik nudi delovno silo, ki je uspodobljena za  opravljanje z delovnimi sredstvi, ki so določena v pogojih (OBR-8); delovna sredstva in stroje pa priskrbi Komunala Radovljica </t>
    </r>
    <r>
      <rPr>
        <b/>
        <sz val="11"/>
        <color theme="1"/>
        <rFont val="Arial"/>
        <family val="2"/>
        <charset val="238"/>
      </rPr>
      <t>(DDV 9,5 %)</t>
    </r>
  </si>
  <si>
    <r>
      <t xml:space="preserve">G) DELA PO RAZPOREDU NA KOMUNALI RADOVLJICA - </t>
    </r>
    <r>
      <rPr>
        <sz val="11"/>
        <rFont val="Arial"/>
        <family val="2"/>
        <charset val="238"/>
      </rPr>
      <t>ponudnik nudi delovno silo, ki je uspodobljena za  opravljanje z delovnimi sredstvi, ki so določena v pogojih (OBR-8); delovna sredstva in stroje pa priskrbi Komunala Radovljica</t>
    </r>
    <r>
      <rPr>
        <b/>
        <sz val="11"/>
        <rFont val="Arial"/>
        <family val="2"/>
        <charset val="238"/>
      </rPr>
      <t xml:space="preserve"> (DDV 22 %)</t>
    </r>
  </si>
  <si>
    <t>Manjša gradbena dela, skupinovodja (zamenjava robnikov, postavitev novih robnikov, popravilo in polaganje pralnih plat, granitnih plošč, popravilo pokrovov jaškov, vgradnja meteornih mrež …</t>
  </si>
  <si>
    <t>Gradbena dela - uporaba električnega, baterijskega orodja (vrtalnik, udarni vrtalnik in kladivo, brusilka)</t>
  </si>
  <si>
    <t>Gradbena dela - uporaba agregata</t>
  </si>
  <si>
    <t>Gradbena dela - uporaba vibracijske plošče</t>
  </si>
  <si>
    <t>Delo, srednje zahtevno (čiščenje greznic)</t>
  </si>
  <si>
    <t>Manjša gradbena dela, skupinovodja (zamenjava robnikov, postavitev novih robnikov, popravilo in polaganje pralnih plat, granitnih plošč, popravilo pokrovov jaškov, vgradnja meteornih mrež …)</t>
  </si>
  <si>
    <t xml:space="preserve">Vzdrževanje pešpoti demper  nad 1 t, nad 14 kW za prevoz peska </t>
  </si>
  <si>
    <t>Vibro plošča nad 15 kN</t>
  </si>
  <si>
    <r>
      <t xml:space="preserve">C) ČIŠČENJE JAVNIH POVRŠIN OBČINA RADOVLJICA - </t>
    </r>
    <r>
      <rPr>
        <sz val="11"/>
        <color theme="1"/>
        <rFont val="Arial"/>
        <family val="2"/>
        <charset val="238"/>
      </rPr>
      <t xml:space="preserve"> ponudnik nudi delovno silo, ki je uspodobljena za  opravljanje z delovnimi sredstvi, ki so določena v pogojih (OBR-8); delovna sredstva in stroje pa priskrbi Komunala Radovljica </t>
    </r>
    <r>
      <rPr>
        <b/>
        <sz val="11"/>
        <color theme="1"/>
        <rFont val="Arial"/>
        <family val="2"/>
        <charset val="238"/>
      </rPr>
      <t>(DDV 9,5 %)</t>
    </r>
  </si>
  <si>
    <r>
      <t xml:space="preserve">D) DELA PO RAZPOREDU NA KOMUNALI RADOVLJICA - </t>
    </r>
    <r>
      <rPr>
        <sz val="11"/>
        <rFont val="Arial"/>
        <family val="2"/>
        <charset val="238"/>
      </rPr>
      <t>ponudnik nudi delovno silo, ki je uspodobljena za opravljanje z delovnimi sredstvi, ki so določena v pogojih (OBR-8); delovna sredstva in stroje pa priskrbi Komunala Radovljica</t>
    </r>
    <r>
      <rPr>
        <b/>
        <sz val="11"/>
        <rFont val="Arial"/>
        <family val="2"/>
        <charset val="238"/>
      </rPr>
      <t xml:space="preserve"> (DDV 22 %)</t>
    </r>
  </si>
  <si>
    <t>Delo, strojno rezanje asfalta</t>
  </si>
  <si>
    <r>
      <t xml:space="preserve">OBREZOVANJE DREVES V OBČINI RADOVLJICA </t>
    </r>
    <r>
      <rPr>
        <sz val="11"/>
        <color theme="1"/>
        <rFont val="Arial"/>
        <family val="2"/>
        <charset val="238"/>
      </rPr>
      <t xml:space="preserve"> - delovno opremo in delovna sredstva priskrbi ponudnik</t>
    </r>
    <r>
      <rPr>
        <b/>
        <sz val="11"/>
        <color theme="1"/>
        <rFont val="Arial"/>
        <family val="2"/>
        <charset val="238"/>
      </rPr>
      <t xml:space="preserve"> (DDV 22 %)</t>
    </r>
  </si>
  <si>
    <t>Skupna vrednost z DDV (EUR):</t>
  </si>
  <si>
    <t xml:space="preserve">Kraj:
</t>
  </si>
  <si>
    <t xml:space="preserve">Vozilo za zalivanje in prevoz, vključno z delavcem </t>
  </si>
  <si>
    <r>
      <t xml:space="preserve">A) UREJANJE IN ZALIVANJE CVETJA, CVETLIČNA KORITA, GREDICE -  </t>
    </r>
    <r>
      <rPr>
        <sz val="11"/>
        <color indexed="8"/>
        <rFont val="Arial"/>
        <family val="2"/>
        <charset val="238"/>
      </rPr>
      <t>ponudnik priskrbi delovno opremo in delovna sredstva. Sadike, prst, gnojila priskrbi Komunala Radovljica. (</t>
    </r>
    <r>
      <rPr>
        <b/>
        <sz val="11"/>
        <color rgb="FF000000"/>
        <rFont val="Arial"/>
        <family val="2"/>
        <charset val="238"/>
      </rPr>
      <t>DDV 22 %)</t>
    </r>
  </si>
  <si>
    <r>
      <t xml:space="preserve">D) DELA PO RAZPOREDU NA KOMUNALI RADOVLJICA - ponudnik nudi delovno silo, ki je uspodobljena za opravljanje z delovnimi sredstvi, ki so določena v pogojih (OBR-8); </t>
    </r>
    <r>
      <rPr>
        <b/>
        <u/>
        <sz val="11"/>
        <rFont val="Arial"/>
        <family val="2"/>
        <charset val="238"/>
      </rPr>
      <t>delovna sredstva in stroje pa priskrbi Komunala Radovljica</t>
    </r>
    <r>
      <rPr>
        <b/>
        <sz val="11"/>
        <rFont val="Arial"/>
        <family val="2"/>
        <charset val="238"/>
      </rPr>
      <t xml:space="preserve"> (DDV 22 %)</t>
    </r>
  </si>
  <si>
    <t>Priprava deponij za shranjevanje posipnih materialov - zimska služba</t>
  </si>
  <si>
    <t>Delo strojnika gradbene mehanizacije</t>
  </si>
  <si>
    <t xml:space="preserve">Delo strojnika gradbene mehanizacije, pometača in tovornih vozil </t>
  </si>
  <si>
    <t xml:space="preserve">Košnja trave rondo Lesce (Avsenik), čiščenje kamna in spomenika, košnja otokov pred rondojem </t>
  </si>
  <si>
    <t xml:space="preserve">Datum: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</si>
</sst>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_€"/>
    <numFmt numFmtId="165" formatCode="#,##0.000"/>
    <numFmt numFmtId="166" formatCode="#,##0.000000\ _€"/>
    <numFmt numFmtId="167" formatCode="#,##0.000\ _€"/>
    <numFmt numFmtId="168" formatCode="#,##0.0"/>
  </numFmts>
  <fonts count="29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indexed="8"/>
      <name val="Arial"/>
      <family val="2"/>
      <charset val="238"/>
    </font>
    <font>
      <vertAlign val="superscript"/>
      <sz val="11"/>
      <color indexed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name val="Arial"/>
      <family val="2"/>
      <charset val="238"/>
    </font>
    <font>
      <b/>
      <vertAlign val="superscript"/>
      <sz val="11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1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11"/>
      <name val="Arial"/>
      <family val="2"/>
      <charset val="238"/>
    </font>
    <font>
      <b/>
      <i/>
      <sz val="10"/>
      <name val="Arial"/>
      <family val="2"/>
      <charset val="238"/>
    </font>
    <font>
      <b/>
      <sz val="11"/>
      <color theme="0"/>
      <name val="Arial"/>
      <family val="2"/>
      <charset val="238"/>
    </font>
    <font>
      <b/>
      <u/>
      <sz val="1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999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7">
    <xf numFmtId="0" fontId="0" fillId="0" borderId="0" xfId="0"/>
    <xf numFmtId="0" fontId="4" fillId="2" borderId="4" xfId="0" applyFont="1" applyFill="1" applyBorder="1" applyAlignment="1" applyProtection="1">
      <alignment vertical="center" wrapText="1"/>
      <protection locked="0"/>
    </xf>
    <xf numFmtId="0" fontId="14" fillId="2" borderId="2" xfId="0" applyFont="1" applyFill="1" applyBorder="1" applyAlignment="1" applyProtection="1">
      <alignment horizontal="left" vertical="center" wrapText="1"/>
      <protection locked="0"/>
    </xf>
    <xf numFmtId="0" fontId="12" fillId="2" borderId="0" xfId="0" applyFont="1" applyFill="1" applyAlignment="1" applyProtection="1">
      <alignment vertical="center"/>
      <protection locked="0"/>
    </xf>
    <xf numFmtId="0" fontId="14" fillId="2" borderId="2" xfId="0" applyFont="1" applyFill="1" applyBorder="1" applyAlignment="1" applyProtection="1">
      <alignment horizontal="left" vertical="top" wrapText="1"/>
      <protection locked="0"/>
    </xf>
    <xf numFmtId="0" fontId="14" fillId="2" borderId="0" xfId="0" applyFont="1" applyFill="1" applyAlignment="1" applyProtection="1">
      <alignment horizontal="center" vertical="center"/>
      <protection locked="0"/>
    </xf>
    <xf numFmtId="0" fontId="4" fillId="2" borderId="16" xfId="0" applyFont="1" applyFill="1" applyBorder="1" applyAlignment="1" applyProtection="1">
      <alignment vertical="center" wrapText="1"/>
      <protection locked="0"/>
    </xf>
    <xf numFmtId="0" fontId="12" fillId="2" borderId="0" xfId="0" applyFont="1" applyFill="1" applyAlignment="1" applyProtection="1">
      <alignment horizontal="center"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0" fontId="14" fillId="2" borderId="2" xfId="0" applyFont="1" applyFill="1" applyBorder="1" applyAlignment="1" applyProtection="1">
      <alignment vertical="center"/>
      <protection locked="0"/>
    </xf>
    <xf numFmtId="14" fontId="4" fillId="2" borderId="4" xfId="0" applyNumberFormat="1" applyFont="1" applyFill="1" applyBorder="1" applyAlignment="1" applyProtection="1">
      <alignment vertical="center" wrapText="1"/>
      <protection locked="0"/>
    </xf>
    <xf numFmtId="164" fontId="4" fillId="2" borderId="0" xfId="0" applyNumberFormat="1" applyFont="1" applyFill="1" applyAlignment="1" applyProtection="1">
      <alignment vertical="center"/>
      <protection locked="0"/>
    </xf>
    <xf numFmtId="164" fontId="4" fillId="2" borderId="2" xfId="0" applyNumberFormat="1" applyFont="1" applyFill="1" applyBorder="1" applyAlignment="1" applyProtection="1">
      <alignment vertical="center"/>
      <protection locked="0"/>
    </xf>
    <xf numFmtId="0" fontId="12" fillId="2" borderId="2" xfId="0" applyFont="1" applyFill="1" applyBorder="1" applyAlignment="1" applyProtection="1">
      <alignment horizontal="left" vertical="top" wrapText="1"/>
      <protection locked="0"/>
    </xf>
    <xf numFmtId="0" fontId="5" fillId="2" borderId="4" xfId="0" applyFont="1" applyFill="1" applyBorder="1" applyAlignment="1" applyProtection="1">
      <alignment vertical="center" wrapText="1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4" fillId="0" borderId="0" xfId="0" applyFont="1"/>
    <xf numFmtId="3" fontId="4" fillId="0" borderId="0" xfId="0" applyNumberFormat="1" applyFont="1" applyAlignment="1">
      <alignment horizontal="center"/>
    </xf>
    <xf numFmtId="4" fontId="4" fillId="3" borderId="0" xfId="0" applyNumberFormat="1" applyFont="1" applyFill="1"/>
    <xf numFmtId="0" fontId="12" fillId="0" borderId="0" xfId="0" applyFont="1"/>
    <xf numFmtId="0" fontId="27" fillId="8" borderId="1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4" fontId="4" fillId="0" borderId="0" xfId="0" applyNumberFormat="1" applyFont="1"/>
    <xf numFmtId="0" fontId="6" fillId="0" borderId="0" xfId="0" applyFont="1"/>
    <xf numFmtId="0" fontId="12" fillId="0" borderId="0" xfId="0" applyFont="1" applyAlignment="1">
      <alignment wrapText="1"/>
    </xf>
    <xf numFmtId="0" fontId="5" fillId="0" borderId="0" xfId="0" applyFont="1"/>
    <xf numFmtId="0" fontId="7" fillId="0" borderId="0" xfId="0" applyFont="1"/>
    <xf numFmtId="0" fontId="22" fillId="2" borderId="0" xfId="0" applyFont="1" applyFill="1" applyAlignment="1">
      <alignment vertical="center"/>
    </xf>
    <xf numFmtId="3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4" fontId="4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2" fillId="3" borderId="0" xfId="0" applyFont="1" applyFill="1" applyAlignment="1">
      <alignment vertical="center"/>
    </xf>
    <xf numFmtId="3" fontId="4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4" fontId="4" fillId="3" borderId="0" xfId="0" applyNumberFormat="1" applyFont="1" applyFill="1" applyAlignment="1">
      <alignment vertical="center"/>
    </xf>
    <xf numFmtId="164" fontId="4" fillId="3" borderId="0" xfId="0" applyNumberFormat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25" fillId="3" borderId="0" xfId="0" applyFont="1" applyFill="1" applyAlignment="1">
      <alignment vertical="center"/>
    </xf>
    <xf numFmtId="3" fontId="26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vertical="center" wrapText="1"/>
    </xf>
    <xf numFmtId="0" fontId="0" fillId="3" borderId="0" xfId="0" applyFill="1" applyAlignment="1">
      <alignment vertical="center"/>
    </xf>
    <xf numFmtId="0" fontId="12" fillId="3" borderId="0" xfId="0" applyFont="1" applyFill="1"/>
    <xf numFmtId="1" fontId="12" fillId="3" borderId="0" xfId="0" applyNumberFormat="1" applyFont="1" applyFill="1" applyAlignment="1">
      <alignment vertical="center"/>
    </xf>
    <xf numFmtId="164" fontId="12" fillId="0" borderId="0" xfId="0" applyNumberFormat="1" applyFont="1"/>
    <xf numFmtId="164" fontId="12" fillId="3" borderId="0" xfId="0" applyNumberFormat="1" applyFont="1" applyFill="1" applyAlignment="1">
      <alignment wrapText="1"/>
    </xf>
    <xf numFmtId="0" fontId="12" fillId="3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164" fontId="5" fillId="3" borderId="1" xfId="0" applyNumberFormat="1" applyFont="1" applyFill="1" applyBorder="1" applyAlignment="1">
      <alignment horizontal="right" vertical="center"/>
    </xf>
    <xf numFmtId="164" fontId="12" fillId="0" borderId="1" xfId="0" applyNumberFormat="1" applyFont="1" applyBorder="1" applyAlignment="1">
      <alignment vertical="center"/>
    </xf>
    <xf numFmtId="164" fontId="13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164" fontId="5" fillId="3" borderId="11" xfId="0" applyNumberFormat="1" applyFont="1" applyFill="1" applyBorder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164" fontId="12" fillId="3" borderId="11" xfId="0" applyNumberFormat="1" applyFont="1" applyFill="1" applyBorder="1" applyAlignment="1">
      <alignment horizontal="center" vertical="center"/>
    </xf>
    <xf numFmtId="1" fontId="13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164" fontId="10" fillId="3" borderId="13" xfId="0" applyNumberFormat="1" applyFont="1" applyFill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13" fillId="0" borderId="15" xfId="0" applyFont="1" applyBorder="1" applyAlignment="1">
      <alignment horizontal="center" vertical="center"/>
    </xf>
    <xf numFmtId="164" fontId="13" fillId="4" borderId="12" xfId="0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" fontId="13" fillId="0" borderId="1" xfId="0" applyNumberFormat="1" applyFont="1" applyBorder="1" applyAlignment="1">
      <alignment horizontal="center" vertical="center"/>
    </xf>
    <xf numFmtId="164" fontId="10" fillId="3" borderId="3" xfId="0" applyNumberFormat="1" applyFont="1" applyFill="1" applyBorder="1" applyAlignment="1">
      <alignment vertical="center"/>
    </xf>
    <xf numFmtId="10" fontId="12" fillId="0" borderId="4" xfId="0" applyNumberFormat="1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164" fontId="13" fillId="3" borderId="1" xfId="0" applyNumberFormat="1" applyFont="1" applyFill="1" applyBorder="1" applyAlignment="1">
      <alignment vertical="center"/>
    </xf>
    <xf numFmtId="0" fontId="5" fillId="0" borderId="0" xfId="0" applyFont="1" applyAlignment="1">
      <alignment vertical="center" wrapText="1"/>
    </xf>
    <xf numFmtId="164" fontId="5" fillId="3" borderId="0" xfId="0" applyNumberFormat="1" applyFont="1" applyFill="1" applyAlignment="1">
      <alignment horizontal="right" vertical="center"/>
    </xf>
    <xf numFmtId="164" fontId="13" fillId="3" borderId="0" xfId="0" applyNumberFormat="1" applyFont="1" applyFill="1" applyAlignment="1">
      <alignment horizontal="center" vertical="center"/>
    </xf>
    <xf numFmtId="166" fontId="13" fillId="3" borderId="0" xfId="0" applyNumberFormat="1" applyFont="1" applyFill="1" applyAlignment="1">
      <alignment vertical="center"/>
    </xf>
    <xf numFmtId="0" fontId="12" fillId="0" borderId="0" xfId="0" applyFont="1" applyAlignment="1">
      <alignment vertical="center" wrapText="1"/>
    </xf>
    <xf numFmtId="164" fontId="12" fillId="3" borderId="0" xfId="0" applyNumberFormat="1" applyFont="1" applyFill="1" applyAlignment="1">
      <alignment vertical="center"/>
    </xf>
    <xf numFmtId="1" fontId="5" fillId="3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12" fillId="3" borderId="1" xfId="0" applyNumberFormat="1" applyFont="1" applyFill="1" applyBorder="1" applyAlignment="1">
      <alignment vertical="center"/>
    </xf>
    <xf numFmtId="164" fontId="13" fillId="3" borderId="0" xfId="0" applyNumberFormat="1" applyFont="1" applyFill="1" applyAlignment="1">
      <alignment vertical="center"/>
    </xf>
    <xf numFmtId="164" fontId="5" fillId="0" borderId="11" xfId="0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vertical="center"/>
    </xf>
    <xf numFmtId="164" fontId="12" fillId="3" borderId="11" xfId="0" applyNumberFormat="1" applyFont="1" applyFill="1" applyBorder="1" applyAlignment="1">
      <alignment vertical="center"/>
    </xf>
    <xf numFmtId="164" fontId="13" fillId="0" borderId="0" xfId="0" applyNumberFormat="1" applyFont="1" applyAlignment="1">
      <alignment vertical="center"/>
    </xf>
    <xf numFmtId="1" fontId="12" fillId="3" borderId="0" xfId="0" applyNumberFormat="1" applyFont="1" applyFill="1" applyAlignment="1">
      <alignment horizontal="center" vertical="center"/>
    </xf>
    <xf numFmtId="164" fontId="12" fillId="3" borderId="0" xfId="0" applyNumberFormat="1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1" fontId="12" fillId="0" borderId="8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vertical="center" wrapText="1"/>
    </xf>
    <xf numFmtId="164" fontId="13" fillId="4" borderId="1" xfId="0" applyNumberFormat="1" applyFont="1" applyFill="1" applyBorder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4" fontId="12" fillId="0" borderId="1" xfId="0" applyNumberFormat="1" applyFont="1" applyBorder="1" applyAlignment="1">
      <alignment vertical="center" wrapText="1"/>
    </xf>
    <xf numFmtId="164" fontId="13" fillId="0" borderId="1" xfId="0" applyNumberFormat="1" applyFont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164" fontId="13" fillId="5" borderId="1" xfId="0" applyNumberFormat="1" applyFont="1" applyFill="1" applyBorder="1" applyAlignment="1">
      <alignment horizontal="center" vertical="center"/>
    </xf>
    <xf numFmtId="164" fontId="12" fillId="0" borderId="0" xfId="0" applyNumberFormat="1" applyFont="1" applyAlignment="1">
      <alignment vertical="center" wrapText="1"/>
    </xf>
    <xf numFmtId="1" fontId="12" fillId="0" borderId="10" xfId="0" applyNumberFormat="1" applyFont="1" applyBorder="1" applyAlignment="1">
      <alignment horizontal="center" vertical="center"/>
    </xf>
    <xf numFmtId="164" fontId="12" fillId="0" borderId="10" xfId="0" applyNumberFormat="1" applyFont="1" applyBorder="1" applyAlignment="1">
      <alignment vertical="center" wrapText="1"/>
    </xf>
    <xf numFmtId="164" fontId="12" fillId="0" borderId="10" xfId="0" applyNumberFormat="1" applyFont="1" applyBorder="1" applyAlignment="1">
      <alignment vertical="center"/>
    </xf>
    <xf numFmtId="164" fontId="12" fillId="0" borderId="10" xfId="0" applyNumberFormat="1" applyFont="1" applyBorder="1" applyAlignment="1">
      <alignment horizontal="center" vertical="center"/>
    </xf>
    <xf numFmtId="164" fontId="12" fillId="3" borderId="10" xfId="0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164" fontId="13" fillId="0" borderId="3" xfId="0" applyNumberFormat="1" applyFont="1" applyBorder="1" applyAlignment="1">
      <alignment horizontal="center" vertical="center"/>
    </xf>
    <xf numFmtId="164" fontId="16" fillId="0" borderId="4" xfId="0" applyNumberFormat="1" applyFont="1" applyBorder="1" applyAlignment="1">
      <alignment horizontal="center" vertical="center"/>
    </xf>
    <xf numFmtId="164" fontId="13" fillId="0" borderId="5" xfId="0" applyNumberFormat="1" applyFont="1" applyBorder="1" applyAlignment="1">
      <alignment horizontal="center" vertical="center"/>
    </xf>
    <xf numFmtId="164" fontId="13" fillId="6" borderId="5" xfId="0" applyNumberFormat="1" applyFont="1" applyFill="1" applyBorder="1" applyAlignment="1">
      <alignment vertical="center" wrapText="1"/>
    </xf>
    <xf numFmtId="164" fontId="13" fillId="3" borderId="5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12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12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4" fontId="13" fillId="2" borderId="1" xfId="0" applyNumberFormat="1" applyFont="1" applyFill="1" applyBorder="1" applyAlignment="1" applyProtection="1">
      <alignment horizontal="center" vertical="center"/>
      <protection locked="0"/>
    </xf>
    <xf numFmtId="164" fontId="13" fillId="2" borderId="11" xfId="0" applyNumberFormat="1" applyFont="1" applyFill="1" applyBorder="1" applyAlignment="1" applyProtection="1">
      <alignment horizontal="center" vertical="center"/>
      <protection locked="0"/>
    </xf>
    <xf numFmtId="167" fontId="13" fillId="2" borderId="1" xfId="0" applyNumberFormat="1" applyFont="1" applyFill="1" applyBorder="1" applyAlignment="1" applyProtection="1">
      <alignment horizontal="center" vertical="center"/>
      <protection locked="0"/>
    </xf>
    <xf numFmtId="0" fontId="22" fillId="2" borderId="0" xfId="0" applyFont="1" applyFill="1"/>
    <xf numFmtId="3" fontId="4" fillId="2" borderId="0" xfId="0" applyNumberFormat="1" applyFont="1" applyFill="1" applyAlignment="1">
      <alignment horizontal="center"/>
    </xf>
    <xf numFmtId="0" fontId="4" fillId="2" borderId="0" xfId="0" applyFont="1" applyFill="1"/>
    <xf numFmtId="4" fontId="4" fillId="2" borderId="0" xfId="0" applyNumberFormat="1" applyFont="1" applyFill="1"/>
    <xf numFmtId="164" fontId="4" fillId="2" borderId="0" xfId="0" applyNumberFormat="1" applyFont="1" applyFill="1"/>
    <xf numFmtId="0" fontId="5" fillId="2" borderId="0" xfId="0" applyFont="1" applyFill="1"/>
    <xf numFmtId="0" fontId="22" fillId="3" borderId="0" xfId="0" applyFont="1" applyFill="1"/>
    <xf numFmtId="3" fontId="4" fillId="3" borderId="0" xfId="0" applyNumberFormat="1" applyFont="1" applyFill="1" applyAlignment="1">
      <alignment horizontal="center"/>
    </xf>
    <xf numFmtId="0" fontId="4" fillId="3" borderId="0" xfId="0" applyFont="1" applyFill="1"/>
    <xf numFmtId="164" fontId="4" fillId="3" borderId="0" xfId="0" applyNumberFormat="1" applyFont="1" applyFill="1"/>
    <xf numFmtId="0" fontId="5" fillId="3" borderId="0" xfId="0" applyFont="1" applyFill="1"/>
    <xf numFmtId="0" fontId="25" fillId="3" borderId="0" xfId="0" applyFont="1" applyFill="1"/>
    <xf numFmtId="3" fontId="26" fillId="3" borderId="0" xfId="0" applyNumberFormat="1" applyFont="1" applyFill="1" applyAlignment="1">
      <alignment horizontal="center"/>
    </xf>
    <xf numFmtId="1" fontId="12" fillId="0" borderId="0" xfId="0" applyNumberFormat="1" applyFont="1"/>
    <xf numFmtId="0" fontId="5" fillId="0" borderId="0" xfId="0" applyFont="1" applyAlignment="1">
      <alignment wrapText="1"/>
    </xf>
    <xf numFmtId="1" fontId="13" fillId="4" borderId="0" xfId="0" applyNumberFormat="1" applyFont="1" applyFill="1" applyAlignment="1">
      <alignment horizontal="left" vertical="center" wrapText="1"/>
    </xf>
    <xf numFmtId="0" fontId="13" fillId="0" borderId="0" xfId="0" applyFont="1" applyAlignment="1">
      <alignment wrapText="1"/>
    </xf>
    <xf numFmtId="1" fontId="13" fillId="0" borderId="1" xfId="0" applyNumberFormat="1" applyFont="1" applyBorder="1" applyAlignment="1">
      <alignment wrapText="1"/>
    </xf>
    <xf numFmtId="0" fontId="13" fillId="0" borderId="1" xfId="0" applyFont="1" applyBorder="1" applyAlignment="1">
      <alignment wrapText="1"/>
    </xf>
    <xf numFmtId="1" fontId="12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wrapText="1"/>
    </xf>
    <xf numFmtId="164" fontId="12" fillId="0" borderId="1" xfId="0" applyNumberFormat="1" applyFont="1" applyBorder="1" applyAlignment="1">
      <alignment horizontal="center"/>
    </xf>
    <xf numFmtId="164" fontId="12" fillId="0" borderId="1" xfId="0" applyNumberFormat="1" applyFont="1" applyBorder="1"/>
    <xf numFmtId="164" fontId="12" fillId="3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wrapText="1"/>
    </xf>
    <xf numFmtId="164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5" fillId="3" borderId="9" xfId="0" applyFont="1" applyFill="1" applyBorder="1" applyAlignment="1">
      <alignment wrapText="1"/>
    </xf>
    <xf numFmtId="164" fontId="5" fillId="3" borderId="9" xfId="0" applyNumberFormat="1" applyFont="1" applyFill="1" applyBorder="1" applyAlignment="1">
      <alignment horizontal="center"/>
    </xf>
    <xf numFmtId="164" fontId="12" fillId="0" borderId="9" xfId="0" applyNumberFormat="1" applyFont="1" applyBorder="1"/>
    <xf numFmtId="164" fontId="12" fillId="3" borderId="9" xfId="0" applyNumberFormat="1" applyFont="1" applyFill="1" applyBorder="1" applyAlignment="1">
      <alignment horizontal="right" vertical="center"/>
    </xf>
    <xf numFmtId="1" fontId="12" fillId="0" borderId="8" xfId="0" applyNumberFormat="1" applyFont="1" applyBorder="1" applyAlignment="1">
      <alignment vertical="center"/>
    </xf>
    <xf numFmtId="0" fontId="13" fillId="0" borderId="6" xfId="0" applyFont="1" applyBorder="1"/>
    <xf numFmtId="164" fontId="12" fillId="0" borderId="2" xfId="0" applyNumberFormat="1" applyFont="1" applyBorder="1"/>
    <xf numFmtId="0" fontId="12" fillId="0" borderId="7" xfId="0" applyFont="1" applyBorder="1"/>
    <xf numFmtId="164" fontId="13" fillId="4" borderId="8" xfId="0" applyNumberFormat="1" applyFont="1" applyFill="1" applyBorder="1" applyAlignment="1">
      <alignment horizontal="right" vertical="center"/>
    </xf>
    <xf numFmtId="1" fontId="12" fillId="0" borderId="1" xfId="0" applyNumberFormat="1" applyFont="1" applyBorder="1" applyAlignment="1">
      <alignment vertical="center"/>
    </xf>
    <xf numFmtId="0" fontId="13" fillId="0" borderId="3" xfId="0" applyFont="1" applyBorder="1"/>
    <xf numFmtId="164" fontId="12" fillId="0" borderId="4" xfId="0" applyNumberFormat="1" applyFont="1" applyBorder="1"/>
    <xf numFmtId="0" fontId="12" fillId="0" borderId="5" xfId="0" applyFont="1" applyBorder="1"/>
    <xf numFmtId="164" fontId="13" fillId="3" borderId="1" xfId="0" applyNumberFormat="1" applyFont="1" applyFill="1" applyBorder="1" applyAlignment="1">
      <alignment horizontal="right" vertical="center"/>
    </xf>
    <xf numFmtId="1" fontId="10" fillId="3" borderId="0" xfId="0" applyNumberFormat="1" applyFont="1" applyFill="1" applyAlignment="1">
      <alignment vertical="top" wrapText="1"/>
    </xf>
    <xf numFmtId="1" fontId="5" fillId="3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3" borderId="11" xfId="0" applyFont="1" applyFill="1" applyBorder="1" applyAlignment="1">
      <alignment horizontal="center" wrapText="1"/>
    </xf>
    <xf numFmtId="164" fontId="12" fillId="0" borderId="11" xfId="0" applyNumberFormat="1" applyFont="1" applyBorder="1"/>
    <xf numFmtId="0" fontId="12" fillId="3" borderId="1" xfId="0" applyFont="1" applyFill="1" applyBorder="1" applyAlignment="1">
      <alignment horizontal="center" wrapText="1"/>
    </xf>
    <xf numFmtId="1" fontId="5" fillId="3" borderId="11" xfId="0" applyNumberFormat="1" applyFont="1" applyFill="1" applyBorder="1" applyAlignment="1">
      <alignment horizontal="right" wrapText="1"/>
    </xf>
    <xf numFmtId="0" fontId="5" fillId="3" borderId="11" xfId="0" applyFont="1" applyFill="1" applyBorder="1" applyAlignment="1">
      <alignment horizontal="left" wrapText="1"/>
    </xf>
    <xf numFmtId="1" fontId="12" fillId="0" borderId="12" xfId="0" applyNumberFormat="1" applyFont="1" applyBorder="1"/>
    <xf numFmtId="164" fontId="13" fillId="0" borderId="12" xfId="0" applyNumberFormat="1" applyFont="1" applyBorder="1"/>
    <xf numFmtId="164" fontId="12" fillId="0" borderId="12" xfId="0" applyNumberFormat="1" applyFont="1" applyBorder="1"/>
    <xf numFmtId="164" fontId="13" fillId="3" borderId="8" xfId="0" applyNumberFormat="1" applyFont="1" applyFill="1" applyBorder="1" applyAlignment="1">
      <alignment vertical="center"/>
    </xf>
    <xf numFmtId="1" fontId="13" fillId="3" borderId="0" xfId="0" applyNumberFormat="1" applyFont="1" applyFill="1" applyAlignment="1">
      <alignment horizontal="left" vertical="center" wrapText="1"/>
    </xf>
    <xf numFmtId="1" fontId="12" fillId="0" borderId="0" xfId="0" applyNumberFormat="1" applyFont="1" applyAlignment="1">
      <alignment wrapText="1"/>
    </xf>
    <xf numFmtId="164" fontId="12" fillId="0" borderId="0" xfId="0" applyNumberFormat="1" applyFont="1" applyAlignment="1">
      <alignment wrapText="1"/>
    </xf>
    <xf numFmtId="0" fontId="10" fillId="3" borderId="1" xfId="0" applyFont="1" applyFill="1" applyBorder="1" applyAlignment="1">
      <alignment wrapText="1"/>
    </xf>
    <xf numFmtId="164" fontId="5" fillId="3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wrapText="1"/>
    </xf>
    <xf numFmtId="164" fontId="5" fillId="3" borderId="11" xfId="0" applyNumberFormat="1" applyFont="1" applyFill="1" applyBorder="1" applyAlignment="1">
      <alignment horizontal="center"/>
    </xf>
    <xf numFmtId="0" fontId="12" fillId="0" borderId="11" xfId="0" applyFont="1" applyBorder="1" applyAlignment="1">
      <alignment vertical="center" wrapText="1"/>
    </xf>
    <xf numFmtId="1" fontId="12" fillId="0" borderId="8" xfId="0" applyNumberFormat="1" applyFont="1" applyBorder="1"/>
    <xf numFmtId="164" fontId="10" fillId="3" borderId="13" xfId="0" applyNumberFormat="1" applyFont="1" applyFill="1" applyBorder="1" applyAlignment="1">
      <alignment horizontal="left"/>
    </xf>
    <xf numFmtId="164" fontId="5" fillId="3" borderId="13" xfId="0" applyNumberFormat="1" applyFont="1" applyFill="1" applyBorder="1" applyAlignment="1">
      <alignment horizontal="center"/>
    </xf>
    <xf numFmtId="0" fontId="12" fillId="0" borderId="14" xfId="0" applyFont="1" applyBorder="1"/>
    <xf numFmtId="0" fontId="12" fillId="0" borderId="15" xfId="0" applyFont="1" applyBorder="1"/>
    <xf numFmtId="1" fontId="12" fillId="0" borderId="1" xfId="0" applyNumberFormat="1" applyFont="1" applyBorder="1" applyAlignment="1">
      <alignment horizontal="right" wrapText="1"/>
    </xf>
    <xf numFmtId="0" fontId="12" fillId="3" borderId="1" xfId="0" applyFont="1" applyFill="1" applyBorder="1" applyAlignment="1">
      <alignment wrapText="1"/>
    </xf>
    <xf numFmtId="164" fontId="5" fillId="0" borderId="9" xfId="0" applyNumberFormat="1" applyFont="1" applyBorder="1" applyAlignment="1">
      <alignment horizontal="center"/>
    </xf>
    <xf numFmtId="164" fontId="12" fillId="0" borderId="9" xfId="0" applyNumberFormat="1" applyFont="1" applyBorder="1" applyAlignment="1">
      <alignment vertical="center"/>
    </xf>
    <xf numFmtId="1" fontId="12" fillId="0" borderId="6" xfId="0" applyNumberFormat="1" applyFont="1" applyBorder="1" applyAlignment="1">
      <alignment horizontal="left" vertical="center"/>
    </xf>
    <xf numFmtId="164" fontId="5" fillId="0" borderId="2" xfId="0" applyNumberFormat="1" applyFont="1" applyBorder="1" applyAlignment="1">
      <alignment horizontal="right"/>
    </xf>
    <xf numFmtId="164" fontId="13" fillId="3" borderId="7" xfId="0" applyNumberFormat="1" applyFont="1" applyFill="1" applyBorder="1"/>
    <xf numFmtId="164" fontId="13" fillId="4" borderId="8" xfId="0" applyNumberFormat="1" applyFont="1" applyFill="1" applyBorder="1" applyAlignment="1">
      <alignment vertical="center"/>
    </xf>
    <xf numFmtId="1" fontId="12" fillId="0" borderId="16" xfId="0" applyNumberFormat="1" applyFont="1" applyBorder="1" applyAlignment="1">
      <alignment horizontal="left" vertical="center"/>
    </xf>
    <xf numFmtId="0" fontId="12" fillId="0" borderId="16" xfId="0" applyFont="1" applyBorder="1" applyAlignment="1">
      <alignment vertical="center" wrapText="1"/>
    </xf>
    <xf numFmtId="164" fontId="5" fillId="0" borderId="16" xfId="0" applyNumberFormat="1" applyFont="1" applyBorder="1" applyAlignment="1">
      <alignment horizontal="right"/>
    </xf>
    <xf numFmtId="164" fontId="12" fillId="0" borderId="16" xfId="0" applyNumberFormat="1" applyFont="1" applyBorder="1"/>
    <xf numFmtId="164" fontId="13" fillId="3" borderId="16" xfId="0" applyNumberFormat="1" applyFont="1" applyFill="1" applyBorder="1"/>
    <xf numFmtId="1" fontId="12" fillId="0" borderId="0" xfId="0" applyNumberFormat="1" applyFont="1" applyAlignment="1">
      <alignment horizontal="left" vertical="center"/>
    </xf>
    <xf numFmtId="1" fontId="12" fillId="3" borderId="0" xfId="0" applyNumberFormat="1" applyFont="1" applyFill="1" applyAlignment="1">
      <alignment horizontal="left" vertical="center"/>
    </xf>
    <xf numFmtId="164" fontId="13" fillId="3" borderId="0" xfId="0" applyNumberFormat="1" applyFont="1" applyFill="1" applyAlignment="1">
      <alignment vertical="center" wrapText="1"/>
    </xf>
    <xf numFmtId="164" fontId="5" fillId="0" borderId="0" xfId="0" applyNumberFormat="1" applyFont="1" applyAlignment="1">
      <alignment horizontal="right"/>
    </xf>
    <xf numFmtId="164" fontId="13" fillId="3" borderId="0" xfId="0" applyNumberFormat="1" applyFont="1" applyFill="1"/>
    <xf numFmtId="164" fontId="13" fillId="7" borderId="1" xfId="0" applyNumberFormat="1" applyFont="1" applyFill="1" applyBorder="1"/>
    <xf numFmtId="164" fontId="13" fillId="3" borderId="8" xfId="0" applyNumberFormat="1" applyFont="1" applyFill="1" applyBorder="1"/>
    <xf numFmtId="164" fontId="13" fillId="3" borderId="0" xfId="0" applyNumberFormat="1" applyFont="1" applyFill="1" applyAlignment="1">
      <alignment wrapText="1"/>
    </xf>
    <xf numFmtId="164" fontId="5" fillId="0" borderId="0" xfId="0" applyNumberFormat="1" applyFont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vertical="center"/>
    </xf>
    <xf numFmtId="164" fontId="13" fillId="2" borderId="1" xfId="0" applyNumberFormat="1" applyFont="1" applyFill="1" applyBorder="1" applyProtection="1">
      <protection locked="0"/>
    </xf>
    <xf numFmtId="164" fontId="13" fillId="2" borderId="1" xfId="0" applyNumberFormat="1" applyFont="1" applyFill="1" applyBorder="1" applyAlignment="1" applyProtection="1">
      <alignment vertical="center"/>
      <protection locked="0"/>
    </xf>
    <xf numFmtId="164" fontId="13" fillId="2" borderId="9" xfId="0" applyNumberFormat="1" applyFont="1" applyFill="1" applyBorder="1" applyProtection="1">
      <protection locked="0"/>
    </xf>
    <xf numFmtId="164" fontId="13" fillId="2" borderId="11" xfId="0" applyNumberFormat="1" applyFont="1" applyFill="1" applyBorder="1" applyProtection="1">
      <protection locked="0"/>
    </xf>
    <xf numFmtId="164" fontId="4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1" fontId="12" fillId="0" borderId="0" xfId="0" applyNumberFormat="1" applyFont="1" applyAlignment="1">
      <alignment vertical="center"/>
    </xf>
    <xf numFmtId="164" fontId="13" fillId="4" borderId="1" xfId="0" applyNumberFormat="1" applyFont="1" applyFill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" fontId="12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164" fontId="16" fillId="0" borderId="0" xfId="0" applyNumberFormat="1" applyFont="1" applyAlignment="1">
      <alignment horizontal="center" vertical="center"/>
    </xf>
    <xf numFmtId="0" fontId="12" fillId="0" borderId="9" xfId="0" applyFont="1" applyBorder="1" applyAlignment="1">
      <alignment vertical="center" wrapText="1"/>
    </xf>
    <xf numFmtId="164" fontId="12" fillId="0" borderId="9" xfId="0" applyNumberFormat="1" applyFont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center" vertical="center"/>
    </xf>
    <xf numFmtId="164" fontId="13" fillId="0" borderId="6" xfId="0" applyNumberFormat="1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center" vertical="center"/>
    </xf>
    <xf numFmtId="164" fontId="13" fillId="0" borderId="7" xfId="0" applyNumberFormat="1" applyFont="1" applyBorder="1" applyAlignment="1">
      <alignment horizontal="center" vertical="center"/>
    </xf>
    <xf numFmtId="164" fontId="13" fillId="4" borderId="8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center" vertical="center" wrapText="1"/>
    </xf>
    <xf numFmtId="164" fontId="5" fillId="3" borderId="9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4" fontId="8" fillId="4" borderId="8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vertical="center" wrapText="1"/>
    </xf>
    <xf numFmtId="164" fontId="5" fillId="3" borderId="8" xfId="0" applyNumberFormat="1" applyFont="1" applyFill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164" fontId="13" fillId="4" borderId="17" xfId="0" applyNumberFormat="1" applyFont="1" applyFill="1" applyBorder="1" applyAlignment="1">
      <alignment horizontal="center" vertical="center"/>
    </xf>
    <xf numFmtId="164" fontId="13" fillId="3" borderId="8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164" fontId="5" fillId="3" borderId="0" xfId="0" applyNumberFormat="1" applyFont="1" applyFill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5" fillId="3" borderId="11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164" fontId="13" fillId="6" borderId="5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165" fontId="13" fillId="2" borderId="1" xfId="0" applyNumberFormat="1" applyFont="1" applyFill="1" applyBorder="1" applyAlignment="1" applyProtection="1">
      <alignment horizontal="center" vertical="center"/>
      <protection locked="0"/>
    </xf>
    <xf numFmtId="164" fontId="13" fillId="2" borderId="9" xfId="0" applyNumberFormat="1" applyFont="1" applyFill="1" applyBorder="1" applyAlignment="1" applyProtection="1">
      <alignment horizontal="center" vertical="center"/>
      <protection locked="0"/>
    </xf>
    <xf numFmtId="164" fontId="10" fillId="2" borderId="1" xfId="0" applyNumberFormat="1" applyFont="1" applyFill="1" applyBorder="1" applyAlignment="1" applyProtection="1">
      <alignment horizontal="center" vertical="center"/>
      <protection locked="0"/>
    </xf>
    <xf numFmtId="164" fontId="10" fillId="2" borderId="9" xfId="0" applyNumberFormat="1" applyFont="1" applyFill="1" applyBorder="1" applyAlignment="1" applyProtection="1">
      <alignment horizontal="center" vertical="center"/>
      <protection locked="0"/>
    </xf>
    <xf numFmtId="164" fontId="13" fillId="2" borderId="8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1" fontId="12" fillId="0" borderId="0" xfId="0" applyNumberFormat="1" applyFont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wrapText="1"/>
    </xf>
    <xf numFmtId="164" fontId="5" fillId="3" borderId="6" xfId="0" applyNumberFormat="1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164" fontId="5" fillId="3" borderId="3" xfId="0" applyNumberFormat="1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164" fontId="13" fillId="0" borderId="6" xfId="0" applyNumberFormat="1" applyFont="1" applyBorder="1" applyAlignment="1">
      <alignment vertical="center"/>
    </xf>
    <xf numFmtId="164" fontId="21" fillId="0" borderId="2" xfId="0" applyNumberFormat="1" applyFont="1" applyBorder="1" applyAlignment="1">
      <alignment vertical="center"/>
    </xf>
    <xf numFmtId="164" fontId="13" fillId="0" borderId="7" xfId="0" applyNumberFormat="1" applyFont="1" applyBorder="1" applyAlignment="1">
      <alignment vertical="center"/>
    </xf>
    <xf numFmtId="164" fontId="13" fillId="0" borderId="3" xfId="0" applyNumberFormat="1" applyFont="1" applyBorder="1" applyAlignment="1">
      <alignment vertical="center"/>
    </xf>
    <xf numFmtId="164" fontId="21" fillId="0" borderId="4" xfId="0" applyNumberFormat="1" applyFont="1" applyBorder="1" applyAlignment="1">
      <alignment vertical="center"/>
    </xf>
    <xf numFmtId="164" fontId="13" fillId="0" borderId="5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center" vertical="center" wrapText="1"/>
    </xf>
    <xf numFmtId="164" fontId="12" fillId="0" borderId="1" xfId="0" applyNumberFormat="1" applyFont="1" applyBorder="1" applyAlignment="1">
      <alignment horizontal="right" vertical="center"/>
    </xf>
    <xf numFmtId="164" fontId="5" fillId="3" borderId="9" xfId="0" applyNumberFormat="1" applyFont="1" applyFill="1" applyBorder="1" applyAlignment="1">
      <alignment horizontal="right" vertical="center"/>
    </xf>
    <xf numFmtId="164" fontId="5" fillId="3" borderId="4" xfId="0" applyNumberFormat="1" applyFont="1" applyFill="1" applyBorder="1" applyAlignment="1">
      <alignment vertical="center"/>
    </xf>
    <xf numFmtId="164" fontId="5" fillId="3" borderId="5" xfId="0" applyNumberFormat="1" applyFont="1" applyFill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4" fontId="16" fillId="0" borderId="2" xfId="0" applyNumberFormat="1" applyFont="1" applyBorder="1" applyAlignment="1">
      <alignment vertical="center"/>
    </xf>
    <xf numFmtId="164" fontId="16" fillId="0" borderId="4" xfId="0" applyNumberFormat="1" applyFont="1" applyBorder="1" applyAlignment="1">
      <alignment vertical="center"/>
    </xf>
    <xf numFmtId="164" fontId="16" fillId="0" borderId="0" xfId="0" applyNumberFormat="1" applyFont="1" applyAlignment="1">
      <alignment vertical="center"/>
    </xf>
    <xf numFmtId="164" fontId="13" fillId="6" borderId="1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4" fontId="13" fillId="2" borderId="9" xfId="0" applyNumberFormat="1" applyFont="1" applyFill="1" applyBorder="1" applyAlignment="1" applyProtection="1">
      <alignment vertical="center"/>
      <protection locked="0"/>
    </xf>
    <xf numFmtId="0" fontId="22" fillId="3" borderId="0" xfId="0" applyFont="1" applyFill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164" fontId="5" fillId="3" borderId="18" xfId="0" applyNumberFormat="1" applyFont="1" applyFill="1" applyBorder="1" applyAlignment="1">
      <alignment vertical="center"/>
    </xf>
    <xf numFmtId="0" fontId="0" fillId="0" borderId="19" xfId="0" applyBorder="1" applyAlignment="1">
      <alignment vertical="center"/>
    </xf>
    <xf numFmtId="164" fontId="13" fillId="4" borderId="7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164" fontId="0" fillId="0" borderId="4" xfId="0" applyNumberFormat="1" applyBorder="1" applyAlignment="1">
      <alignment vertical="center"/>
    </xf>
    <xf numFmtId="1" fontId="12" fillId="0" borderId="1" xfId="0" applyNumberFormat="1" applyFont="1" applyBorder="1" applyAlignment="1">
      <alignment horizontal="left" vertical="center"/>
    </xf>
    <xf numFmtId="0" fontId="13" fillId="0" borderId="6" xfId="0" applyFont="1" applyBorder="1" applyAlignment="1">
      <alignment vertical="center" wrapText="1"/>
    </xf>
    <xf numFmtId="164" fontId="13" fillId="0" borderId="18" xfId="0" applyNumberFormat="1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164" fontId="23" fillId="0" borderId="2" xfId="0" applyNumberFormat="1" applyFont="1" applyBorder="1" applyAlignment="1">
      <alignment vertical="center"/>
    </xf>
    <xf numFmtId="164" fontId="23" fillId="0" borderId="4" xfId="0" applyNumberFormat="1" applyFont="1" applyBorder="1" applyAlignment="1">
      <alignment vertical="center"/>
    </xf>
    <xf numFmtId="164" fontId="23" fillId="0" borderId="0" xfId="0" applyNumberFormat="1" applyFont="1" applyAlignment="1">
      <alignment vertical="center"/>
    </xf>
    <xf numFmtId="164" fontId="13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1" fontId="13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1" fontId="12" fillId="0" borderId="11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1" fontId="13" fillId="0" borderId="12" xfId="0" applyNumberFormat="1" applyFont="1" applyBorder="1" applyAlignment="1">
      <alignment horizontal="center" vertical="center"/>
    </xf>
    <xf numFmtId="0" fontId="13" fillId="0" borderId="13" xfId="0" applyFont="1" applyBorder="1" applyAlignment="1">
      <alignment horizontal="left" vertical="center" wrapText="1"/>
    </xf>
    <xf numFmtId="164" fontId="13" fillId="0" borderId="13" xfId="0" applyNumberFormat="1" applyFont="1" applyBorder="1" applyAlignment="1">
      <alignment vertical="center"/>
    </xf>
    <xf numFmtId="164" fontId="13" fillId="3" borderId="14" xfId="0" applyNumberFormat="1" applyFont="1" applyFill="1" applyBorder="1" applyAlignment="1">
      <alignment vertical="center"/>
    </xf>
    <xf numFmtId="164" fontId="13" fillId="3" borderId="15" xfId="0" applyNumberFormat="1" applyFont="1" applyFill="1" applyBorder="1" applyAlignment="1">
      <alignment vertical="center"/>
    </xf>
    <xf numFmtId="164" fontId="13" fillId="4" borderId="15" xfId="0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164" fontId="13" fillId="3" borderId="4" xfId="0" applyNumberFormat="1" applyFont="1" applyFill="1" applyBorder="1" applyAlignment="1">
      <alignment vertical="center"/>
    </xf>
    <xf numFmtId="164" fontId="13" fillId="3" borderId="5" xfId="0" applyNumberFormat="1" applyFont="1" applyFill="1" applyBorder="1" applyAlignment="1">
      <alignment vertical="center"/>
    </xf>
    <xf numFmtId="164" fontId="13" fillId="3" borderId="5" xfId="0" applyNumberFormat="1" applyFont="1" applyFill="1" applyBorder="1" applyAlignment="1">
      <alignment horizontal="center" vertical="center"/>
    </xf>
    <xf numFmtId="1" fontId="12" fillId="0" borderId="18" xfId="0" applyNumberFormat="1" applyFont="1" applyBorder="1" applyAlignment="1">
      <alignment horizontal="center" vertical="center"/>
    </xf>
    <xf numFmtId="164" fontId="12" fillId="0" borderId="19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 wrapText="1"/>
    </xf>
    <xf numFmtId="164" fontId="12" fillId="2" borderId="1" xfId="0" applyNumberFormat="1" applyFont="1" applyFill="1" applyBorder="1" applyAlignment="1" applyProtection="1">
      <alignment vertical="center"/>
      <protection locked="0"/>
    </xf>
    <xf numFmtId="164" fontId="12" fillId="2" borderId="11" xfId="0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4" fontId="4" fillId="3" borderId="0" xfId="0" applyNumberFormat="1" applyFont="1" applyFill="1" applyAlignment="1">
      <alignment horizontal="center" vertical="center"/>
    </xf>
    <xf numFmtId="1" fontId="13" fillId="0" borderId="1" xfId="0" applyNumberFormat="1" applyFont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4" fontId="10" fillId="3" borderId="1" xfId="0" applyNumberFormat="1" applyFont="1" applyFill="1" applyBorder="1" applyAlignment="1">
      <alignment vertical="center"/>
    </xf>
    <xf numFmtId="0" fontId="12" fillId="3" borderId="9" xfId="0" applyFont="1" applyFill="1" applyBorder="1" applyAlignment="1">
      <alignment vertical="center" wrapText="1"/>
    </xf>
    <xf numFmtId="164" fontId="5" fillId="0" borderId="9" xfId="0" applyNumberFormat="1" applyFont="1" applyBorder="1" applyAlignment="1">
      <alignment vertical="center"/>
    </xf>
    <xf numFmtId="1" fontId="5" fillId="0" borderId="8" xfId="0" applyNumberFormat="1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0" fillId="0" borderId="2" xfId="0" applyNumberFormat="1" applyBorder="1" applyAlignment="1">
      <alignment vertical="center"/>
    </xf>
    <xf numFmtId="164" fontId="5" fillId="3" borderId="0" xfId="0" applyNumberFormat="1" applyFont="1" applyFill="1" applyAlignment="1">
      <alignment vertical="center"/>
    </xf>
    <xf numFmtId="164" fontId="10" fillId="4" borderId="12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 applyProtection="1">
      <alignment vertical="center"/>
      <protection locked="0"/>
    </xf>
    <xf numFmtId="164" fontId="10" fillId="2" borderId="9" xfId="0" applyNumberFormat="1" applyFont="1" applyFill="1" applyBorder="1" applyAlignment="1" applyProtection="1">
      <alignment vertical="center"/>
      <protection locked="0"/>
    </xf>
    <xf numFmtId="3" fontId="5" fillId="0" borderId="0" xfId="0" applyNumberFormat="1" applyFont="1" applyAlignment="1">
      <alignment horizontal="center" vertical="center"/>
    </xf>
    <xf numFmtId="4" fontId="5" fillId="3" borderId="0" xfId="0" applyNumberFormat="1" applyFont="1" applyFill="1" applyAlignment="1">
      <alignment vertical="center"/>
    </xf>
    <xf numFmtId="1" fontId="5" fillId="3" borderId="1" xfId="0" applyNumberFormat="1" applyFont="1" applyFill="1" applyBorder="1" applyAlignment="1">
      <alignment horizontal="left" vertical="center" wrapText="1"/>
    </xf>
    <xf numFmtId="168" fontId="5" fillId="3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168" fontId="5" fillId="0" borderId="1" xfId="0" applyNumberFormat="1" applyFont="1" applyBorder="1" applyAlignment="1">
      <alignment horizontal="center" vertical="center"/>
    </xf>
    <xf numFmtId="1" fontId="5" fillId="3" borderId="9" xfId="0" applyNumberFormat="1" applyFont="1" applyFill="1" applyBorder="1" applyAlignment="1">
      <alignment horizontal="left" vertical="center" wrapText="1"/>
    </xf>
    <xf numFmtId="168" fontId="5" fillId="0" borderId="9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vertical="center"/>
    </xf>
    <xf numFmtId="164" fontId="13" fillId="0" borderId="8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4" fillId="0" borderId="0" xfId="0" applyFont="1" applyAlignment="1">
      <alignment horizontal="justify" vertical="center" wrapText="1"/>
    </xf>
    <xf numFmtId="0" fontId="24" fillId="0" borderId="0" xfId="0" applyFont="1" applyAlignment="1">
      <alignment vertical="center" wrapText="1"/>
    </xf>
    <xf numFmtId="164" fontId="5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horizontal="center"/>
    </xf>
    <xf numFmtId="0" fontId="5" fillId="2" borderId="0" xfId="0" applyFont="1" applyFill="1" applyAlignment="1">
      <alignment vertical="center" wrapText="1"/>
    </xf>
    <xf numFmtId="164" fontId="5" fillId="2" borderId="0" xfId="0" applyNumberFormat="1" applyFont="1" applyFill="1" applyAlignment="1" applyProtection="1">
      <alignment vertical="center"/>
      <protection locked="0"/>
    </xf>
    <xf numFmtId="0" fontId="12" fillId="2" borderId="0" xfId="0" applyFont="1" applyFill="1" applyAlignment="1" applyProtection="1">
      <alignment horizontal="center"/>
      <protection locked="0"/>
    </xf>
    <xf numFmtId="164" fontId="13" fillId="6" borderId="3" xfId="0" applyNumberFormat="1" applyFont="1" applyFill="1" applyBorder="1" applyAlignment="1">
      <alignment vertical="center" wrapText="1"/>
    </xf>
    <xf numFmtId="164" fontId="13" fillId="6" borderId="4" xfId="0" applyNumberFormat="1" applyFont="1" applyFill="1" applyBorder="1" applyAlignment="1">
      <alignment vertical="center" wrapText="1"/>
    </xf>
    <xf numFmtId="164" fontId="13" fillId="6" borderId="5" xfId="0" applyNumberFormat="1" applyFont="1" applyFill="1" applyBorder="1" applyAlignment="1">
      <alignment vertical="center" wrapText="1"/>
    </xf>
    <xf numFmtId="0" fontId="7" fillId="0" borderId="0" xfId="0" applyFont="1"/>
    <xf numFmtId="0" fontId="12" fillId="0" borderId="0" xfId="0" applyFont="1"/>
    <xf numFmtId="0" fontId="4" fillId="2" borderId="2" xfId="0" applyFon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4" fillId="2" borderId="4" xfId="0" applyFont="1" applyFill="1" applyBorder="1" applyProtection="1">
      <protection locked="0"/>
    </xf>
    <xf numFmtId="0" fontId="0" fillId="2" borderId="4" xfId="0" applyFill="1" applyBorder="1" applyProtection="1">
      <protection locked="0"/>
    </xf>
    <xf numFmtId="1" fontId="13" fillId="4" borderId="0" xfId="0" applyNumberFormat="1" applyFont="1" applyFill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2" xfId="0" applyFont="1" applyBorder="1" applyAlignment="1">
      <alignment vertical="center"/>
    </xf>
    <xf numFmtId="0" fontId="4" fillId="2" borderId="2" xfId="0" applyFont="1" applyFill="1" applyBorder="1" applyAlignment="1" applyProtection="1">
      <alignment horizontal="center"/>
      <protection locked="0"/>
    </xf>
    <xf numFmtId="164" fontId="13" fillId="0" borderId="3" xfId="0" applyNumberFormat="1" applyFont="1" applyBorder="1" applyAlignment="1">
      <alignment vertical="center" wrapText="1"/>
    </xf>
    <xf numFmtId="164" fontId="13" fillId="0" borderId="4" xfId="0" applyNumberFormat="1" applyFont="1" applyBorder="1" applyAlignment="1">
      <alignment vertical="center" wrapText="1"/>
    </xf>
    <xf numFmtId="164" fontId="13" fillId="0" borderId="5" xfId="0" applyNumberFormat="1" applyFont="1" applyBorder="1" applyAlignment="1">
      <alignment vertical="center" wrapText="1"/>
    </xf>
    <xf numFmtId="0" fontId="5" fillId="0" borderId="0" xfId="0" applyFont="1"/>
    <xf numFmtId="0" fontId="12" fillId="3" borderId="0" xfId="0" applyFont="1" applyFill="1" applyAlignment="1">
      <alignment vertical="center" wrapText="1"/>
    </xf>
    <xf numFmtId="0" fontId="0" fillId="3" borderId="0" xfId="0" applyFill="1" applyAlignment="1">
      <alignment wrapText="1"/>
    </xf>
    <xf numFmtId="0" fontId="13" fillId="4" borderId="0" xfId="0" applyFont="1" applyFill="1" applyAlignment="1">
      <alignment vertical="center" wrapText="1"/>
    </xf>
    <xf numFmtId="164" fontId="13" fillId="4" borderId="0" xfId="0" applyNumberFormat="1" applyFont="1" applyFill="1" applyAlignment="1">
      <alignment vertical="center" wrapText="1"/>
    </xf>
    <xf numFmtId="0" fontId="12" fillId="3" borderId="0" xfId="0" applyFont="1" applyFill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164" fontId="10" fillId="3" borderId="13" xfId="0" applyNumberFormat="1" applyFont="1" applyFill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164" fontId="10" fillId="3" borderId="3" xfId="0" applyNumberFormat="1" applyFont="1" applyFill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4" fillId="2" borderId="0" xfId="0" applyFont="1" applyFill="1" applyAlignment="1" applyProtection="1">
      <alignment horizontal="center"/>
      <protection locked="0"/>
    </xf>
    <xf numFmtId="0" fontId="5" fillId="0" borderId="0" xfId="0" applyFont="1" applyAlignment="1">
      <alignment vertical="center"/>
    </xf>
    <xf numFmtId="164" fontId="5" fillId="3" borderId="6" xfId="0" applyNumberFormat="1" applyFont="1" applyFill="1" applyBorder="1" applyAlignment="1">
      <alignment horizontal="right" vertical="center"/>
    </xf>
    <xf numFmtId="0" fontId="12" fillId="0" borderId="7" xfId="0" applyFont="1" applyBorder="1" applyAlignment="1">
      <alignment vertical="center"/>
    </xf>
    <xf numFmtId="164" fontId="13" fillId="3" borderId="3" xfId="0" applyNumberFormat="1" applyFont="1" applyFill="1" applyBorder="1" applyAlignment="1">
      <alignment vertical="center" wrapText="1"/>
    </xf>
    <xf numFmtId="164" fontId="13" fillId="3" borderId="4" xfId="0" applyNumberFormat="1" applyFont="1" applyFill="1" applyBorder="1" applyAlignment="1">
      <alignment vertical="center" wrapText="1"/>
    </xf>
    <xf numFmtId="164" fontId="13" fillId="3" borderId="5" xfId="0" applyNumberFormat="1" applyFont="1" applyFill="1" applyBorder="1" applyAlignment="1">
      <alignment vertical="center" wrapText="1"/>
    </xf>
    <xf numFmtId="1" fontId="13" fillId="4" borderId="0" xfId="0" applyNumberFormat="1" applyFont="1" applyFill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0" fillId="0" borderId="0" xfId="0"/>
    <xf numFmtId="0" fontId="5" fillId="0" borderId="0" xfId="0" applyFont="1" applyAlignment="1">
      <alignment wrapText="1"/>
    </xf>
    <xf numFmtId="164" fontId="13" fillId="7" borderId="1" xfId="0" applyNumberFormat="1" applyFont="1" applyFill="1" applyBorder="1" applyAlignment="1">
      <alignment wrapText="1"/>
    </xf>
    <xf numFmtId="164" fontId="13" fillId="3" borderId="6" xfId="0" applyNumberFormat="1" applyFont="1" applyFill="1" applyBorder="1" applyAlignment="1">
      <alignment wrapText="1"/>
    </xf>
    <xf numFmtId="164" fontId="13" fillId="3" borderId="2" xfId="0" applyNumberFormat="1" applyFont="1" applyFill="1" applyBorder="1" applyAlignment="1">
      <alignment wrapText="1"/>
    </xf>
    <xf numFmtId="164" fontId="13" fillId="3" borderId="7" xfId="0" applyNumberFormat="1" applyFont="1" applyFill="1" applyBorder="1" applyAlignment="1">
      <alignment wrapText="1"/>
    </xf>
    <xf numFmtId="0" fontId="0" fillId="3" borderId="0" xfId="0" applyFill="1" applyAlignment="1">
      <alignment vertical="center"/>
    </xf>
    <xf numFmtId="1" fontId="13" fillId="4" borderId="0" xfId="0" applyNumberFormat="1" applyFont="1" applyFill="1" applyAlignment="1">
      <alignment horizontal="left" vertical="center"/>
    </xf>
    <xf numFmtId="1" fontId="10" fillId="4" borderId="0" xfId="0" applyNumberFormat="1" applyFont="1" applyFill="1" applyAlignment="1">
      <alignment horizontal="left" vertical="center" wrapText="1"/>
    </xf>
    <xf numFmtId="0" fontId="0" fillId="0" borderId="0" xfId="0" applyAlignment="1">
      <alignment vertical="center"/>
    </xf>
    <xf numFmtId="1" fontId="10" fillId="4" borderId="0" xfId="0" applyNumberFormat="1" applyFont="1" applyFill="1" applyAlignment="1">
      <alignment vertical="center" wrapText="1"/>
    </xf>
    <xf numFmtId="0" fontId="0" fillId="0" borderId="0" xfId="0" applyAlignment="1">
      <alignment vertical="center" wrapText="1"/>
    </xf>
    <xf numFmtId="164" fontId="10" fillId="0" borderId="6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164" fontId="10" fillId="0" borderId="3" xfId="0" applyNumberFormat="1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0099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83EA2-9A9B-4D0B-9A46-535393062F2B}">
  <dimension ref="A1:U135"/>
  <sheetViews>
    <sheetView showGridLines="0" view="pageBreakPreview" zoomScale="90" zoomScaleNormal="90" zoomScaleSheetLayoutView="90" workbookViewId="0">
      <selection activeCell="A4" sqref="A4:B4"/>
    </sheetView>
  </sheetViews>
  <sheetFormatPr defaultColWidth="9.140625" defaultRowHeight="14.25" x14ac:dyDescent="0.25"/>
  <cols>
    <col min="1" max="1" width="4.42578125" style="49" customWidth="1"/>
    <col min="2" max="2" width="52.85546875" style="87" customWidth="1"/>
    <col min="3" max="3" width="12.7109375" style="50" customWidth="1"/>
    <col min="4" max="4" width="14.7109375" style="50" customWidth="1"/>
    <col min="5" max="5" width="16.7109375" style="51" customWidth="1"/>
    <col min="6" max="6" width="14.7109375" style="50" customWidth="1"/>
    <col min="7" max="9" width="15.28515625" style="48" customWidth="1"/>
    <col min="10" max="10" width="9.140625" style="48" customWidth="1"/>
    <col min="11" max="16384" width="9.140625" style="48"/>
  </cols>
  <sheetData>
    <row r="1" spans="1:21" s="19" customFormat="1" ht="15" x14ac:dyDescent="0.25">
      <c r="A1" s="16"/>
      <c r="B1" s="17"/>
      <c r="C1" s="16"/>
      <c r="D1" s="18"/>
      <c r="F1" s="20" t="s">
        <v>284</v>
      </c>
    </row>
    <row r="2" spans="1:21" s="19" customFormat="1" x14ac:dyDescent="0.2">
      <c r="A2" s="16"/>
      <c r="B2" s="17"/>
      <c r="C2" s="16"/>
      <c r="D2" s="18"/>
      <c r="E2" s="21"/>
      <c r="F2" s="22"/>
    </row>
    <row r="3" spans="1:21" s="24" customFormat="1" x14ac:dyDescent="0.2">
      <c r="A3" s="23" t="s">
        <v>6</v>
      </c>
      <c r="B3" s="17"/>
      <c r="C3" s="16"/>
      <c r="D3" s="23" t="s">
        <v>7</v>
      </c>
      <c r="E3" s="23"/>
      <c r="F3" s="22"/>
    </row>
    <row r="4" spans="1:21" s="19" customFormat="1" ht="22.5" customHeight="1" x14ac:dyDescent="0.25">
      <c r="A4" s="406"/>
      <c r="B4" s="407"/>
      <c r="C4" s="16"/>
      <c r="D4" s="16" t="s">
        <v>8</v>
      </c>
      <c r="E4" s="16"/>
      <c r="F4" s="23"/>
    </row>
    <row r="5" spans="1:21" s="19" customFormat="1" ht="24.75" customHeight="1" x14ac:dyDescent="0.25">
      <c r="A5" s="408"/>
      <c r="B5" s="409"/>
      <c r="C5" s="16"/>
      <c r="D5" s="16" t="s">
        <v>9</v>
      </c>
      <c r="E5" s="16"/>
      <c r="F5" s="16"/>
    </row>
    <row r="6" spans="1:21" s="19" customFormat="1" x14ac:dyDescent="0.2">
      <c r="A6" s="16"/>
      <c r="B6" s="17"/>
      <c r="C6" s="16"/>
      <c r="D6" s="16" t="s">
        <v>10</v>
      </c>
      <c r="E6" s="16"/>
      <c r="F6" s="22"/>
    </row>
    <row r="7" spans="1:21" s="19" customFormat="1" x14ac:dyDescent="0.2">
      <c r="A7" s="16"/>
      <c r="B7" s="17"/>
      <c r="C7" s="16"/>
      <c r="D7" s="16"/>
      <c r="E7" s="16"/>
      <c r="F7" s="22"/>
    </row>
    <row r="8" spans="1:21" s="19" customFormat="1" x14ac:dyDescent="0.2">
      <c r="A8" s="23"/>
      <c r="B8" s="17"/>
      <c r="C8" s="16"/>
      <c r="D8" s="18"/>
      <c r="E8" s="22"/>
      <c r="F8" s="25"/>
    </row>
    <row r="9" spans="1:21" s="19" customFormat="1" ht="18" customHeight="1" x14ac:dyDescent="0.25">
      <c r="A9" s="404" t="s">
        <v>253</v>
      </c>
      <c r="B9" s="405"/>
      <c r="C9" s="405"/>
      <c r="D9" s="430"/>
      <c r="E9" s="430"/>
      <c r="F9" s="25"/>
    </row>
    <row r="10" spans="1:21" s="19" customFormat="1" ht="18" x14ac:dyDescent="0.25">
      <c r="A10" s="26"/>
      <c r="B10" s="17"/>
      <c r="C10" s="16"/>
      <c r="D10" s="18"/>
      <c r="E10" s="22"/>
      <c r="F10" s="25"/>
    </row>
    <row r="11" spans="1:21" s="19" customFormat="1" x14ac:dyDescent="0.2">
      <c r="A11" s="27" t="s">
        <v>254</v>
      </c>
      <c r="B11" s="28"/>
      <c r="C11" s="29"/>
      <c r="D11" s="30"/>
      <c r="E11" s="31"/>
      <c r="F11" s="32"/>
    </row>
    <row r="12" spans="1:21" s="19" customFormat="1" x14ac:dyDescent="0.2">
      <c r="A12" s="33"/>
      <c r="B12" s="34"/>
      <c r="C12" s="35"/>
      <c r="D12" s="36"/>
      <c r="E12" s="37"/>
      <c r="F12" s="38"/>
    </row>
    <row r="13" spans="1:21" s="43" customFormat="1" ht="15" x14ac:dyDescent="0.2">
      <c r="A13" s="39" t="s">
        <v>255</v>
      </c>
      <c r="B13" s="40"/>
      <c r="C13" s="41"/>
      <c r="D13" s="42"/>
      <c r="E13" s="42"/>
      <c r="F13" s="42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</row>
    <row r="14" spans="1:21" s="19" customFormat="1" ht="15" customHeight="1" x14ac:dyDescent="0.25">
      <c r="A14" s="44"/>
      <c r="B14" s="41" t="s">
        <v>256</v>
      </c>
      <c r="C14" s="418" t="s">
        <v>257</v>
      </c>
      <c r="D14" s="419"/>
      <c r="E14" s="419"/>
      <c r="F14" s="419"/>
      <c r="G14" s="45"/>
    </row>
    <row r="15" spans="1:21" s="19" customFormat="1" ht="15" customHeight="1" x14ac:dyDescent="0.25">
      <c r="A15" s="44"/>
      <c r="B15" s="41" t="s">
        <v>258</v>
      </c>
      <c r="C15" s="418" t="s">
        <v>259</v>
      </c>
      <c r="D15" s="419"/>
      <c r="E15" s="419"/>
      <c r="F15" s="46"/>
      <c r="G15" s="45"/>
    </row>
    <row r="16" spans="1:21" s="19" customFormat="1" ht="15.75" customHeight="1" x14ac:dyDescent="0.2">
      <c r="A16" s="44"/>
      <c r="B16" s="41" t="s">
        <v>260</v>
      </c>
      <c r="C16" s="422" t="s">
        <v>261</v>
      </c>
      <c r="D16" s="423"/>
      <c r="E16" s="423"/>
      <c r="F16" s="423"/>
    </row>
    <row r="17" spans="1:9" s="19" customFormat="1" ht="15" customHeight="1" x14ac:dyDescent="0.2">
      <c r="A17" s="44"/>
      <c r="B17" s="41" t="s">
        <v>262</v>
      </c>
      <c r="C17" s="422" t="s">
        <v>263</v>
      </c>
      <c r="D17" s="423"/>
      <c r="E17" s="423"/>
      <c r="F17" s="423"/>
    </row>
    <row r="19" spans="1:9" ht="27.75" customHeight="1" x14ac:dyDescent="0.25">
      <c r="A19" s="410" t="s">
        <v>292</v>
      </c>
      <c r="B19" s="410"/>
      <c r="C19" s="410"/>
      <c r="D19" s="410"/>
      <c r="E19" s="410"/>
      <c r="F19" s="410"/>
      <c r="G19" s="41"/>
      <c r="H19" s="41"/>
      <c r="I19" s="47"/>
    </row>
    <row r="20" spans="1:9" ht="21" customHeight="1" x14ac:dyDescent="0.25">
      <c r="B20" s="48"/>
    </row>
    <row r="21" spans="1:9" ht="30" x14ac:dyDescent="0.25">
      <c r="A21" s="52" t="s">
        <v>13</v>
      </c>
      <c r="B21" s="53" t="s">
        <v>14</v>
      </c>
      <c r="C21" s="54" t="s">
        <v>3</v>
      </c>
      <c r="D21" s="54" t="s">
        <v>5</v>
      </c>
      <c r="E21" s="54" t="s">
        <v>2</v>
      </c>
      <c r="F21" s="54" t="s">
        <v>0</v>
      </c>
    </row>
    <row r="22" spans="1:9" ht="27" customHeight="1" x14ac:dyDescent="0.25">
      <c r="A22" s="52"/>
      <c r="B22" s="53" t="s">
        <v>38</v>
      </c>
      <c r="C22" s="54"/>
      <c r="D22" s="54"/>
      <c r="E22" s="54"/>
      <c r="F22" s="55"/>
    </row>
    <row r="23" spans="1:9" ht="27" customHeight="1" x14ac:dyDescent="0.25">
      <c r="A23" s="56" t="s">
        <v>20</v>
      </c>
      <c r="B23" s="57" t="s">
        <v>17</v>
      </c>
      <c r="C23" s="58" t="s">
        <v>1</v>
      </c>
      <c r="D23" s="58">
        <v>7000</v>
      </c>
      <c r="E23" s="138"/>
      <c r="F23" s="59">
        <f t="shared" ref="F23:F41" si="0">D23*E23</f>
        <v>0</v>
      </c>
    </row>
    <row r="24" spans="1:9" ht="42.75" x14ac:dyDescent="0.25">
      <c r="A24" s="56" t="s">
        <v>21</v>
      </c>
      <c r="B24" s="60" t="s">
        <v>24</v>
      </c>
      <c r="C24" s="61" t="s">
        <v>1</v>
      </c>
      <c r="D24" s="58">
        <v>20</v>
      </c>
      <c r="E24" s="138"/>
      <c r="F24" s="59">
        <f t="shared" si="0"/>
        <v>0</v>
      </c>
    </row>
    <row r="25" spans="1:9" ht="15" x14ac:dyDescent="0.25">
      <c r="A25" s="56" t="s">
        <v>75</v>
      </c>
      <c r="B25" s="57" t="s">
        <v>25</v>
      </c>
      <c r="C25" s="58" t="s">
        <v>1</v>
      </c>
      <c r="D25" s="58">
        <v>20</v>
      </c>
      <c r="E25" s="138"/>
      <c r="F25" s="59">
        <f t="shared" si="0"/>
        <v>0</v>
      </c>
    </row>
    <row r="26" spans="1:9" ht="15" x14ac:dyDescent="0.25">
      <c r="A26" s="56" t="s">
        <v>76</v>
      </c>
      <c r="B26" s="60" t="s">
        <v>23</v>
      </c>
      <c r="C26" s="61" t="s">
        <v>1</v>
      </c>
      <c r="D26" s="58">
        <v>200</v>
      </c>
      <c r="E26" s="138"/>
      <c r="F26" s="59">
        <f t="shared" si="0"/>
        <v>0</v>
      </c>
    </row>
    <row r="27" spans="1:9" ht="15" x14ac:dyDescent="0.25">
      <c r="A27" s="56" t="s">
        <v>77</v>
      </c>
      <c r="B27" s="57" t="s">
        <v>98</v>
      </c>
      <c r="C27" s="58" t="s">
        <v>1</v>
      </c>
      <c r="D27" s="58">
        <v>50</v>
      </c>
      <c r="E27" s="138"/>
      <c r="F27" s="59">
        <f t="shared" si="0"/>
        <v>0</v>
      </c>
    </row>
    <row r="28" spans="1:9" ht="15" x14ac:dyDescent="0.25">
      <c r="A28" s="56" t="s">
        <v>78</v>
      </c>
      <c r="B28" s="60" t="s">
        <v>26</v>
      </c>
      <c r="C28" s="61" t="s">
        <v>1</v>
      </c>
      <c r="D28" s="58">
        <v>20</v>
      </c>
      <c r="E28" s="138"/>
      <c r="F28" s="59">
        <f t="shared" si="0"/>
        <v>0</v>
      </c>
    </row>
    <row r="29" spans="1:9" ht="27" customHeight="1" x14ac:dyDescent="0.25">
      <c r="A29" s="56" t="s">
        <v>79</v>
      </c>
      <c r="B29" s="57" t="s">
        <v>39</v>
      </c>
      <c r="C29" s="58" t="s">
        <v>1</v>
      </c>
      <c r="D29" s="58">
        <v>150</v>
      </c>
      <c r="E29" s="138"/>
      <c r="F29" s="59">
        <f t="shared" si="0"/>
        <v>0</v>
      </c>
    </row>
    <row r="30" spans="1:9" ht="28.5" x14ac:dyDescent="0.25">
      <c r="A30" s="56" t="s">
        <v>80</v>
      </c>
      <c r="B30" s="60" t="s">
        <v>22</v>
      </c>
      <c r="C30" s="61" t="s">
        <v>1</v>
      </c>
      <c r="D30" s="58">
        <v>60</v>
      </c>
      <c r="E30" s="138"/>
      <c r="F30" s="59">
        <f t="shared" si="0"/>
        <v>0</v>
      </c>
    </row>
    <row r="31" spans="1:9" ht="27" customHeight="1" x14ac:dyDescent="0.25">
      <c r="A31" s="56" t="s">
        <v>81</v>
      </c>
      <c r="B31" s="57" t="s">
        <v>18</v>
      </c>
      <c r="C31" s="58" t="s">
        <v>1</v>
      </c>
      <c r="D31" s="58">
        <v>250</v>
      </c>
      <c r="E31" s="138"/>
      <c r="F31" s="59">
        <f t="shared" si="0"/>
        <v>0</v>
      </c>
    </row>
    <row r="32" spans="1:9" ht="15" x14ac:dyDescent="0.25">
      <c r="A32" s="56" t="s">
        <v>82</v>
      </c>
      <c r="B32" s="60" t="s">
        <v>100</v>
      </c>
      <c r="C32" s="61" t="s">
        <v>1</v>
      </c>
      <c r="D32" s="58">
        <v>60</v>
      </c>
      <c r="E32" s="138"/>
      <c r="F32" s="59">
        <f t="shared" si="0"/>
        <v>0</v>
      </c>
    </row>
    <row r="33" spans="1:11" ht="15" x14ac:dyDescent="0.25">
      <c r="A33" s="56" t="s">
        <v>83</v>
      </c>
      <c r="B33" s="57" t="s">
        <v>41</v>
      </c>
      <c r="C33" s="58" t="s">
        <v>1</v>
      </c>
      <c r="D33" s="58">
        <v>800</v>
      </c>
      <c r="E33" s="138"/>
      <c r="F33" s="59">
        <f t="shared" si="0"/>
        <v>0</v>
      </c>
    </row>
    <row r="34" spans="1:11" ht="21" customHeight="1" x14ac:dyDescent="0.25">
      <c r="A34" s="56"/>
      <c r="B34" s="62" t="s">
        <v>42</v>
      </c>
      <c r="C34" s="63"/>
      <c r="D34" s="64"/>
      <c r="E34" s="65"/>
      <c r="F34" s="59"/>
    </row>
    <row r="35" spans="1:11" ht="15" x14ac:dyDescent="0.25">
      <c r="A35" s="56" t="s">
        <v>84</v>
      </c>
      <c r="B35" s="60" t="s">
        <v>72</v>
      </c>
      <c r="C35" s="61" t="s">
        <v>1</v>
      </c>
      <c r="D35" s="58">
        <v>20</v>
      </c>
      <c r="E35" s="138"/>
      <c r="F35" s="59">
        <f t="shared" si="0"/>
        <v>0</v>
      </c>
    </row>
    <row r="36" spans="1:11" ht="15" x14ac:dyDescent="0.25">
      <c r="A36" s="56" t="s">
        <v>85</v>
      </c>
      <c r="B36" s="66" t="s">
        <v>73</v>
      </c>
      <c r="C36" s="61" t="s">
        <v>1</v>
      </c>
      <c r="D36" s="58">
        <v>20</v>
      </c>
      <c r="E36" s="138"/>
      <c r="F36" s="59">
        <f t="shared" si="0"/>
        <v>0</v>
      </c>
    </row>
    <row r="37" spans="1:11" ht="28.5" x14ac:dyDescent="0.25">
      <c r="A37" s="56" t="s">
        <v>86</v>
      </c>
      <c r="B37" s="60" t="s">
        <v>340</v>
      </c>
      <c r="C37" s="61" t="s">
        <v>1</v>
      </c>
      <c r="D37" s="58">
        <v>10</v>
      </c>
      <c r="E37" s="138"/>
      <c r="F37" s="59">
        <f t="shared" si="0"/>
        <v>0</v>
      </c>
    </row>
    <row r="38" spans="1:11" ht="15" x14ac:dyDescent="0.25">
      <c r="A38" s="56" t="s">
        <v>87</v>
      </c>
      <c r="B38" s="60" t="s">
        <v>28</v>
      </c>
      <c r="C38" s="61" t="s">
        <v>1</v>
      </c>
      <c r="D38" s="58">
        <v>50</v>
      </c>
      <c r="E38" s="138"/>
      <c r="F38" s="59">
        <f t="shared" si="0"/>
        <v>0</v>
      </c>
    </row>
    <row r="39" spans="1:11" ht="15" x14ac:dyDescent="0.25">
      <c r="A39" s="56" t="s">
        <v>88</v>
      </c>
      <c r="B39" s="60" t="s">
        <v>43</v>
      </c>
      <c r="C39" s="61" t="s">
        <v>1</v>
      </c>
      <c r="D39" s="58">
        <v>50</v>
      </c>
      <c r="E39" s="138"/>
      <c r="F39" s="59">
        <f t="shared" si="0"/>
        <v>0</v>
      </c>
    </row>
    <row r="40" spans="1:11" ht="28.5" x14ac:dyDescent="0.25">
      <c r="A40" s="56" t="s">
        <v>89</v>
      </c>
      <c r="B40" s="60" t="s">
        <v>312</v>
      </c>
      <c r="C40" s="61" t="s">
        <v>1</v>
      </c>
      <c r="D40" s="58">
        <v>20</v>
      </c>
      <c r="E40" s="138"/>
      <c r="F40" s="59">
        <f t="shared" si="0"/>
        <v>0</v>
      </c>
    </row>
    <row r="41" spans="1:11" ht="15" x14ac:dyDescent="0.25">
      <c r="A41" s="56" t="s">
        <v>90</v>
      </c>
      <c r="B41" s="60" t="s">
        <v>71</v>
      </c>
      <c r="C41" s="61" t="s">
        <v>1</v>
      </c>
      <c r="D41" s="58">
        <v>20</v>
      </c>
      <c r="E41" s="138"/>
      <c r="F41" s="59">
        <f t="shared" si="0"/>
        <v>0</v>
      </c>
    </row>
    <row r="42" spans="1:11" ht="15.75" thickBot="1" x14ac:dyDescent="0.3">
      <c r="A42" s="56" t="s">
        <v>91</v>
      </c>
      <c r="B42" s="67" t="s">
        <v>70</v>
      </c>
      <c r="C42" s="68" t="s">
        <v>1</v>
      </c>
      <c r="D42" s="69">
        <v>20</v>
      </c>
      <c r="E42" s="139"/>
      <c r="F42" s="70">
        <f t="shared" ref="F42" si="1">D42*E42</f>
        <v>0</v>
      </c>
    </row>
    <row r="43" spans="1:11" s="77" customFormat="1" ht="21" customHeight="1" x14ac:dyDescent="0.25">
      <c r="A43" s="71"/>
      <c r="B43" s="72" t="s">
        <v>11</v>
      </c>
      <c r="C43" s="73"/>
      <c r="D43" s="74"/>
      <c r="E43" s="75"/>
      <c r="F43" s="76">
        <f>SUM(F23:F42)</f>
        <v>0</v>
      </c>
      <c r="K43" s="48"/>
    </row>
    <row r="44" spans="1:11" ht="21" customHeight="1" x14ac:dyDescent="0.25">
      <c r="A44" s="78"/>
      <c r="B44" s="62" t="s">
        <v>69</v>
      </c>
      <c r="C44" s="79"/>
      <c r="D44" s="80"/>
      <c r="E44" s="81"/>
      <c r="F44" s="82">
        <f>F43*1.095</f>
        <v>0</v>
      </c>
    </row>
    <row r="45" spans="1:11" ht="15" x14ac:dyDescent="0.25">
      <c r="B45" s="83"/>
      <c r="C45" s="84"/>
      <c r="E45" s="85"/>
      <c r="F45" s="86"/>
    </row>
    <row r="46" spans="1:11" ht="21" customHeight="1" x14ac:dyDescent="0.25">
      <c r="A46" s="410" t="s">
        <v>293</v>
      </c>
      <c r="B46" s="410"/>
      <c r="C46" s="410"/>
      <c r="D46" s="410"/>
      <c r="E46" s="410"/>
      <c r="F46" s="410"/>
    </row>
    <row r="47" spans="1:11" x14ac:dyDescent="0.25">
      <c r="F47" s="88"/>
    </row>
    <row r="48" spans="1:11" ht="51.75" customHeight="1" x14ac:dyDescent="0.25">
      <c r="A48" s="52" t="s">
        <v>13</v>
      </c>
      <c r="B48" s="53" t="s">
        <v>14</v>
      </c>
      <c r="C48" s="54" t="s">
        <v>3</v>
      </c>
      <c r="D48" s="54" t="s">
        <v>5</v>
      </c>
      <c r="E48" s="54" t="s">
        <v>2</v>
      </c>
      <c r="F48" s="54" t="s">
        <v>0</v>
      </c>
    </row>
    <row r="49" spans="1:13" ht="21" customHeight="1" x14ac:dyDescent="0.25">
      <c r="A49" s="89" t="s">
        <v>20</v>
      </c>
      <c r="B49" s="60" t="s">
        <v>320</v>
      </c>
      <c r="C49" s="90" t="s">
        <v>1</v>
      </c>
      <c r="D49" s="64">
        <v>50</v>
      </c>
      <c r="E49" s="138"/>
      <c r="F49" s="91">
        <f t="shared" ref="F49:F71" si="2">D49*E49</f>
        <v>0</v>
      </c>
    </row>
    <row r="50" spans="1:13" ht="21" customHeight="1" x14ac:dyDescent="0.25">
      <c r="A50" s="89" t="s">
        <v>21</v>
      </c>
      <c r="B50" s="60" t="s">
        <v>44</v>
      </c>
      <c r="C50" s="90" t="s">
        <v>1</v>
      </c>
      <c r="D50" s="64">
        <v>20</v>
      </c>
      <c r="E50" s="138"/>
      <c r="F50" s="91">
        <f t="shared" si="2"/>
        <v>0</v>
      </c>
    </row>
    <row r="51" spans="1:13" ht="21" customHeight="1" x14ac:dyDescent="0.25">
      <c r="A51" s="89" t="s">
        <v>75</v>
      </c>
      <c r="B51" s="60" t="s">
        <v>45</v>
      </c>
      <c r="C51" s="90" t="s">
        <v>1</v>
      </c>
      <c r="D51" s="64">
        <v>250</v>
      </c>
      <c r="E51" s="138"/>
      <c r="F51" s="91">
        <f t="shared" si="2"/>
        <v>0</v>
      </c>
    </row>
    <row r="52" spans="1:13" ht="21" customHeight="1" x14ac:dyDescent="0.25">
      <c r="A52" s="89" t="s">
        <v>76</v>
      </c>
      <c r="B52" s="60" t="s">
        <v>46</v>
      </c>
      <c r="C52" s="90" t="s">
        <v>1</v>
      </c>
      <c r="D52" s="64">
        <v>30</v>
      </c>
      <c r="E52" s="138"/>
      <c r="F52" s="91">
        <f t="shared" si="2"/>
        <v>0</v>
      </c>
    </row>
    <row r="53" spans="1:13" ht="21" customHeight="1" x14ac:dyDescent="0.25">
      <c r="A53" s="89" t="s">
        <v>77</v>
      </c>
      <c r="B53" s="60" t="s">
        <v>47</v>
      </c>
      <c r="C53" s="90" t="s">
        <v>1</v>
      </c>
      <c r="D53" s="64">
        <v>30</v>
      </c>
      <c r="E53" s="138"/>
      <c r="F53" s="91">
        <f t="shared" si="2"/>
        <v>0</v>
      </c>
    </row>
    <row r="54" spans="1:13" ht="21" customHeight="1" x14ac:dyDescent="0.25">
      <c r="A54" s="89" t="s">
        <v>78</v>
      </c>
      <c r="B54" s="60" t="s">
        <v>48</v>
      </c>
      <c r="C54" s="90" t="s">
        <v>1</v>
      </c>
      <c r="D54" s="64">
        <v>30</v>
      </c>
      <c r="E54" s="138"/>
      <c r="F54" s="91">
        <f t="shared" si="2"/>
        <v>0</v>
      </c>
    </row>
    <row r="55" spans="1:13" ht="21" customHeight="1" x14ac:dyDescent="0.25">
      <c r="A55" s="89" t="s">
        <v>79</v>
      </c>
      <c r="B55" s="60" t="s">
        <v>49</v>
      </c>
      <c r="C55" s="90" t="s">
        <v>1</v>
      </c>
      <c r="D55" s="64">
        <v>30</v>
      </c>
      <c r="E55" s="138"/>
      <c r="F55" s="91">
        <f t="shared" si="2"/>
        <v>0</v>
      </c>
    </row>
    <row r="56" spans="1:13" ht="21" customHeight="1" x14ac:dyDescent="0.25">
      <c r="A56" s="89" t="s">
        <v>80</v>
      </c>
      <c r="B56" s="60" t="s">
        <v>50</v>
      </c>
      <c r="C56" s="90" t="s">
        <v>1</v>
      </c>
      <c r="D56" s="64">
        <v>50</v>
      </c>
      <c r="E56" s="138"/>
      <c r="F56" s="91">
        <f t="shared" si="2"/>
        <v>0</v>
      </c>
    </row>
    <row r="57" spans="1:13" s="87" customFormat="1" ht="21" customHeight="1" x14ac:dyDescent="0.25">
      <c r="A57" s="89" t="s">
        <v>81</v>
      </c>
      <c r="B57" s="60" t="s">
        <v>51</v>
      </c>
      <c r="C57" s="90" t="s">
        <v>1</v>
      </c>
      <c r="D57" s="64">
        <v>30</v>
      </c>
      <c r="E57" s="138"/>
      <c r="F57" s="91">
        <f t="shared" si="2"/>
        <v>0</v>
      </c>
      <c r="K57" s="48"/>
      <c r="M57" s="48"/>
    </row>
    <row r="58" spans="1:13" s="50" customFormat="1" ht="21" customHeight="1" x14ac:dyDescent="0.25">
      <c r="A58" s="89" t="s">
        <v>82</v>
      </c>
      <c r="B58" s="60" t="s">
        <v>52</v>
      </c>
      <c r="C58" s="90" t="s">
        <v>1</v>
      </c>
      <c r="D58" s="64">
        <v>30</v>
      </c>
      <c r="E58" s="138"/>
      <c r="F58" s="91">
        <f t="shared" si="2"/>
        <v>0</v>
      </c>
      <c r="K58" s="48"/>
      <c r="M58" s="48"/>
    </row>
    <row r="59" spans="1:13" ht="21" customHeight="1" x14ac:dyDescent="0.25">
      <c r="A59" s="89" t="s">
        <v>83</v>
      </c>
      <c r="B59" s="60" t="s">
        <v>29</v>
      </c>
      <c r="C59" s="90" t="s">
        <v>1</v>
      </c>
      <c r="D59" s="64">
        <v>320</v>
      </c>
      <c r="E59" s="138"/>
      <c r="F59" s="91">
        <f t="shared" si="2"/>
        <v>0</v>
      </c>
    </row>
    <row r="60" spans="1:13" ht="21" customHeight="1" x14ac:dyDescent="0.25">
      <c r="A60" s="89" t="s">
        <v>84</v>
      </c>
      <c r="B60" s="60" t="s">
        <v>30</v>
      </c>
      <c r="C60" s="90" t="s">
        <v>1</v>
      </c>
      <c r="D60" s="64">
        <v>600</v>
      </c>
      <c r="E60" s="138"/>
      <c r="F60" s="91">
        <f t="shared" si="2"/>
        <v>0</v>
      </c>
    </row>
    <row r="61" spans="1:13" ht="21" customHeight="1" x14ac:dyDescent="0.25">
      <c r="A61" s="89" t="s">
        <v>85</v>
      </c>
      <c r="B61" s="60" t="s">
        <v>31</v>
      </c>
      <c r="C61" s="90" t="s">
        <v>1</v>
      </c>
      <c r="D61" s="64">
        <v>30</v>
      </c>
      <c r="E61" s="138"/>
      <c r="F61" s="91">
        <f t="shared" si="2"/>
        <v>0</v>
      </c>
    </row>
    <row r="62" spans="1:13" s="50" customFormat="1" ht="21" customHeight="1" x14ac:dyDescent="0.25">
      <c r="A62" s="89" t="s">
        <v>86</v>
      </c>
      <c r="B62" s="60" t="s">
        <v>53</v>
      </c>
      <c r="C62" s="90" t="s">
        <v>1</v>
      </c>
      <c r="D62" s="64">
        <v>60</v>
      </c>
      <c r="E62" s="138"/>
      <c r="F62" s="91">
        <f t="shared" si="2"/>
        <v>0</v>
      </c>
      <c r="K62" s="48"/>
      <c r="M62" s="48"/>
    </row>
    <row r="63" spans="1:13" s="50" customFormat="1" ht="21" customHeight="1" x14ac:dyDescent="0.25">
      <c r="A63" s="89" t="s">
        <v>87</v>
      </c>
      <c r="B63" s="60" t="s">
        <v>54</v>
      </c>
      <c r="C63" s="90" t="s">
        <v>1</v>
      </c>
      <c r="D63" s="64">
        <v>50</v>
      </c>
      <c r="E63" s="138"/>
      <c r="F63" s="91">
        <f t="shared" si="2"/>
        <v>0</v>
      </c>
      <c r="K63" s="48"/>
      <c r="M63" s="48"/>
    </row>
    <row r="64" spans="1:13" ht="21" customHeight="1" x14ac:dyDescent="0.25">
      <c r="A64" s="89" t="s">
        <v>88</v>
      </c>
      <c r="B64" s="60" t="s">
        <v>55</v>
      </c>
      <c r="C64" s="90" t="s">
        <v>1</v>
      </c>
      <c r="D64" s="64">
        <v>50</v>
      </c>
      <c r="E64" s="138"/>
      <c r="F64" s="91">
        <f t="shared" si="2"/>
        <v>0</v>
      </c>
    </row>
    <row r="65" spans="1:13" s="50" customFormat="1" ht="21" customHeight="1" x14ac:dyDescent="0.25">
      <c r="A65" s="89" t="s">
        <v>89</v>
      </c>
      <c r="B65" s="60" t="s">
        <v>56</v>
      </c>
      <c r="C65" s="90" t="s">
        <v>1</v>
      </c>
      <c r="D65" s="64">
        <v>20</v>
      </c>
      <c r="E65" s="138"/>
      <c r="F65" s="91">
        <f t="shared" si="2"/>
        <v>0</v>
      </c>
      <c r="K65" s="48"/>
      <c r="M65" s="48"/>
    </row>
    <row r="66" spans="1:13" s="50" customFormat="1" ht="21" customHeight="1" x14ac:dyDescent="0.25">
      <c r="A66" s="89" t="s">
        <v>90</v>
      </c>
      <c r="B66" s="60" t="s">
        <v>57</v>
      </c>
      <c r="C66" s="90" t="s">
        <v>1</v>
      </c>
      <c r="D66" s="64">
        <v>30</v>
      </c>
      <c r="E66" s="138"/>
      <c r="F66" s="91">
        <f t="shared" si="2"/>
        <v>0</v>
      </c>
      <c r="K66" s="48"/>
      <c r="M66" s="48"/>
    </row>
    <row r="67" spans="1:13" s="92" customFormat="1" ht="21" customHeight="1" x14ac:dyDescent="0.25">
      <c r="A67" s="89" t="s">
        <v>91</v>
      </c>
      <c r="B67" s="60" t="s">
        <v>58</v>
      </c>
      <c r="C67" s="61" t="s">
        <v>1</v>
      </c>
      <c r="D67" s="91">
        <v>20</v>
      </c>
      <c r="E67" s="138"/>
      <c r="F67" s="91">
        <f t="shared" si="2"/>
        <v>0</v>
      </c>
      <c r="K67" s="47"/>
      <c r="M67" s="47"/>
    </row>
    <row r="68" spans="1:13" s="50" customFormat="1" ht="21" customHeight="1" x14ac:dyDescent="0.25">
      <c r="A68" s="89" t="s">
        <v>92</v>
      </c>
      <c r="B68" s="60" t="s">
        <v>59</v>
      </c>
      <c r="C68" s="90" t="s">
        <v>1</v>
      </c>
      <c r="D68" s="64">
        <v>200</v>
      </c>
      <c r="E68" s="138"/>
      <c r="F68" s="91">
        <f t="shared" si="2"/>
        <v>0</v>
      </c>
      <c r="K68" s="48"/>
      <c r="M68" s="48"/>
    </row>
    <row r="69" spans="1:13" s="87" customFormat="1" ht="21" customHeight="1" x14ac:dyDescent="0.25">
      <c r="A69" s="89" t="s">
        <v>93</v>
      </c>
      <c r="B69" s="60" t="s">
        <v>41</v>
      </c>
      <c r="C69" s="90" t="s">
        <v>1</v>
      </c>
      <c r="D69" s="64">
        <v>50</v>
      </c>
      <c r="E69" s="138"/>
      <c r="F69" s="91">
        <f t="shared" si="2"/>
        <v>0</v>
      </c>
      <c r="K69" s="48"/>
      <c r="M69" s="48"/>
    </row>
    <row r="70" spans="1:13" s="50" customFormat="1" ht="21" customHeight="1" x14ac:dyDescent="0.25">
      <c r="A70" s="89" t="s">
        <v>94</v>
      </c>
      <c r="B70" s="60" t="s">
        <v>60</v>
      </c>
      <c r="C70" s="58" t="s">
        <v>1</v>
      </c>
      <c r="D70" s="64">
        <v>1100</v>
      </c>
      <c r="E70" s="138"/>
      <c r="F70" s="91">
        <f t="shared" si="2"/>
        <v>0</v>
      </c>
      <c r="K70" s="48"/>
      <c r="M70" s="48"/>
    </row>
    <row r="71" spans="1:13" s="50" customFormat="1" ht="21" customHeight="1" thickBot="1" x14ac:dyDescent="0.3">
      <c r="A71" s="89" t="s">
        <v>95</v>
      </c>
      <c r="B71" s="60" t="s">
        <v>61</v>
      </c>
      <c r="C71" s="93" t="s">
        <v>1</v>
      </c>
      <c r="D71" s="94">
        <v>200</v>
      </c>
      <c r="E71" s="139"/>
      <c r="F71" s="95">
        <f t="shared" si="2"/>
        <v>0</v>
      </c>
      <c r="K71" s="48"/>
      <c r="M71" s="48"/>
    </row>
    <row r="72" spans="1:13" s="96" customFormat="1" ht="21" customHeight="1" x14ac:dyDescent="0.25">
      <c r="A72" s="71"/>
      <c r="B72" s="72" t="s">
        <v>11</v>
      </c>
      <c r="C72" s="424"/>
      <c r="D72" s="425"/>
      <c r="E72" s="426"/>
      <c r="F72" s="76">
        <f>SUM(F49:F71)</f>
        <v>0</v>
      </c>
    </row>
    <row r="73" spans="1:13" ht="21" customHeight="1" x14ac:dyDescent="0.25">
      <c r="A73" s="78"/>
      <c r="B73" s="62" t="s">
        <v>68</v>
      </c>
      <c r="C73" s="427"/>
      <c r="D73" s="428"/>
      <c r="E73" s="429"/>
      <c r="F73" s="82">
        <f>F72*1.22</f>
        <v>0</v>
      </c>
    </row>
    <row r="74" spans="1:13" s="88" customFormat="1" ht="15" x14ac:dyDescent="0.25">
      <c r="A74" s="97"/>
      <c r="B74" s="41"/>
      <c r="E74" s="98"/>
      <c r="F74" s="86"/>
    </row>
    <row r="75" spans="1:13" s="50" customFormat="1" ht="21" customHeight="1" x14ac:dyDescent="0.25">
      <c r="A75" s="420" t="s">
        <v>294</v>
      </c>
      <c r="B75" s="420"/>
      <c r="C75" s="420"/>
      <c r="D75" s="420"/>
      <c r="E75" s="420"/>
      <c r="F75" s="420"/>
    </row>
    <row r="76" spans="1:13" s="87" customFormat="1" ht="15" x14ac:dyDescent="0.25">
      <c r="A76" s="49"/>
      <c r="B76" s="99"/>
      <c r="C76" s="50"/>
      <c r="D76" s="50"/>
      <c r="E76" s="51"/>
      <c r="F76" s="88"/>
    </row>
    <row r="77" spans="1:13" ht="51.75" customHeight="1" x14ac:dyDescent="0.25">
      <c r="A77" s="52" t="s">
        <v>13</v>
      </c>
      <c r="B77" s="53" t="s">
        <v>14</v>
      </c>
      <c r="C77" s="54" t="s">
        <v>3</v>
      </c>
      <c r="D77" s="54" t="s">
        <v>5</v>
      </c>
      <c r="E77" s="54" t="s">
        <v>2</v>
      </c>
      <c r="F77" s="54" t="s">
        <v>0</v>
      </c>
    </row>
    <row r="78" spans="1:13" ht="21" customHeight="1" x14ac:dyDescent="0.25">
      <c r="A78" s="56" t="s">
        <v>20</v>
      </c>
      <c r="B78" s="57" t="s">
        <v>62</v>
      </c>
      <c r="C78" s="58" t="s">
        <v>1</v>
      </c>
      <c r="D78" s="64">
        <v>20</v>
      </c>
      <c r="E78" s="138"/>
      <c r="F78" s="91">
        <f t="shared" ref="F78:F84" si="3">D78*E78</f>
        <v>0</v>
      </c>
    </row>
    <row r="79" spans="1:13" ht="21" customHeight="1" x14ac:dyDescent="0.25">
      <c r="A79" s="56" t="s">
        <v>21</v>
      </c>
      <c r="B79" s="57" t="s">
        <v>74</v>
      </c>
      <c r="C79" s="58" t="s">
        <v>1</v>
      </c>
      <c r="D79" s="64">
        <v>30</v>
      </c>
      <c r="E79" s="138"/>
      <c r="F79" s="91">
        <f t="shared" si="3"/>
        <v>0</v>
      </c>
    </row>
    <row r="80" spans="1:13" ht="21" customHeight="1" x14ac:dyDescent="0.25">
      <c r="A80" s="56" t="s">
        <v>75</v>
      </c>
      <c r="B80" s="57" t="s">
        <v>63</v>
      </c>
      <c r="C80" s="58" t="s">
        <v>1</v>
      </c>
      <c r="D80" s="64">
        <v>50</v>
      </c>
      <c r="E80" s="138"/>
      <c r="F80" s="91">
        <f t="shared" si="3"/>
        <v>0</v>
      </c>
    </row>
    <row r="81" spans="1:6" ht="21" customHeight="1" x14ac:dyDescent="0.25">
      <c r="A81" s="56" t="s">
        <v>76</v>
      </c>
      <c r="B81" s="57" t="s">
        <v>32</v>
      </c>
      <c r="C81" s="58" t="s">
        <v>1</v>
      </c>
      <c r="D81" s="64">
        <v>50</v>
      </c>
      <c r="E81" s="138"/>
      <c r="F81" s="91">
        <f t="shared" si="3"/>
        <v>0</v>
      </c>
    </row>
    <row r="82" spans="1:6" ht="21" customHeight="1" x14ac:dyDescent="0.25">
      <c r="A82" s="56" t="s">
        <v>77</v>
      </c>
      <c r="B82" s="57" t="s">
        <v>64</v>
      </c>
      <c r="C82" s="58" t="s">
        <v>1</v>
      </c>
      <c r="D82" s="64">
        <v>30</v>
      </c>
      <c r="E82" s="138"/>
      <c r="F82" s="91">
        <f t="shared" si="3"/>
        <v>0</v>
      </c>
    </row>
    <row r="83" spans="1:6" ht="21" customHeight="1" x14ac:dyDescent="0.25">
      <c r="A83" s="56" t="s">
        <v>78</v>
      </c>
      <c r="B83" s="57" t="s">
        <v>65</v>
      </c>
      <c r="C83" s="58" t="s">
        <v>1</v>
      </c>
      <c r="D83" s="64">
        <v>40</v>
      </c>
      <c r="E83" s="138"/>
      <c r="F83" s="91">
        <f t="shared" si="3"/>
        <v>0</v>
      </c>
    </row>
    <row r="84" spans="1:6" ht="21" customHeight="1" x14ac:dyDescent="0.25">
      <c r="A84" s="56" t="s">
        <v>79</v>
      </c>
      <c r="B84" s="57" t="s">
        <v>66</v>
      </c>
      <c r="C84" s="58" t="s">
        <v>1</v>
      </c>
      <c r="D84" s="64">
        <v>30</v>
      </c>
      <c r="E84" s="138"/>
      <c r="F84" s="95">
        <f t="shared" si="3"/>
        <v>0</v>
      </c>
    </row>
    <row r="85" spans="1:6" ht="21" customHeight="1" x14ac:dyDescent="0.25">
      <c r="A85" s="100"/>
      <c r="B85" s="101" t="s">
        <v>184</v>
      </c>
      <c r="C85" s="432"/>
      <c r="D85" s="412"/>
      <c r="E85" s="433"/>
      <c r="F85" s="102">
        <f>SUM(F78:F84)</f>
        <v>0</v>
      </c>
    </row>
    <row r="86" spans="1:6" ht="21" customHeight="1" x14ac:dyDescent="0.25">
      <c r="A86" s="78"/>
      <c r="B86" s="62" t="s">
        <v>185</v>
      </c>
      <c r="C86" s="427"/>
      <c r="D86" s="428"/>
      <c r="E86" s="429"/>
      <c r="F86" s="82">
        <f>F85*1.22</f>
        <v>0</v>
      </c>
    </row>
    <row r="87" spans="1:6" x14ac:dyDescent="0.25">
      <c r="C87" s="103"/>
      <c r="F87" s="88"/>
    </row>
    <row r="88" spans="1:6" ht="21" customHeight="1" x14ac:dyDescent="0.25">
      <c r="A88" s="421" t="s">
        <v>295</v>
      </c>
      <c r="B88" s="421"/>
      <c r="C88" s="421"/>
      <c r="D88" s="421"/>
      <c r="E88" s="421"/>
      <c r="F88" s="421"/>
    </row>
    <row r="89" spans="1:6" x14ac:dyDescent="0.25">
      <c r="C89" s="103"/>
      <c r="F89" s="88"/>
    </row>
    <row r="90" spans="1:6" ht="51.75" customHeight="1" x14ac:dyDescent="0.25">
      <c r="A90" s="52" t="s">
        <v>13</v>
      </c>
      <c r="B90" s="53" t="s">
        <v>14</v>
      </c>
      <c r="C90" s="54" t="s">
        <v>3</v>
      </c>
      <c r="D90" s="54" t="s">
        <v>5</v>
      </c>
      <c r="E90" s="54" t="s">
        <v>2</v>
      </c>
      <c r="F90" s="54" t="s">
        <v>0</v>
      </c>
    </row>
    <row r="91" spans="1:6" ht="21" customHeight="1" x14ac:dyDescent="0.25">
      <c r="A91" s="56" t="s">
        <v>20</v>
      </c>
      <c r="B91" s="104" t="s">
        <v>37</v>
      </c>
      <c r="C91" s="105" t="s">
        <v>12</v>
      </c>
      <c r="D91" s="58">
        <v>6872.88</v>
      </c>
      <c r="E91" s="106"/>
      <c r="F91" s="58">
        <f>D91*E91</f>
        <v>0</v>
      </c>
    </row>
    <row r="92" spans="1:6" ht="21" customHeight="1" x14ac:dyDescent="0.25">
      <c r="A92" s="56"/>
      <c r="B92" s="57" t="s">
        <v>19</v>
      </c>
      <c r="C92" s="105" t="s">
        <v>4</v>
      </c>
      <c r="D92" s="58">
        <v>45</v>
      </c>
      <c r="E92" s="65">
        <f>F91</f>
        <v>0</v>
      </c>
      <c r="F92" s="107">
        <f>D92*E92</f>
        <v>0</v>
      </c>
    </row>
    <row r="93" spans="1:6" ht="11.25" customHeight="1" x14ac:dyDescent="0.25">
      <c r="B93" s="108"/>
      <c r="F93" s="88"/>
    </row>
    <row r="94" spans="1:6" ht="51.75" customHeight="1" x14ac:dyDescent="0.25">
      <c r="A94" s="52" t="s">
        <v>13</v>
      </c>
      <c r="B94" s="53" t="s">
        <v>67</v>
      </c>
      <c r="C94" s="54" t="s">
        <v>3</v>
      </c>
      <c r="D94" s="54" t="s">
        <v>5</v>
      </c>
      <c r="E94" s="54" t="s">
        <v>2</v>
      </c>
      <c r="F94" s="54" t="s">
        <v>0</v>
      </c>
    </row>
    <row r="95" spans="1:6" ht="28.5" x14ac:dyDescent="0.25">
      <c r="A95" s="56" t="s">
        <v>21</v>
      </c>
      <c r="B95" s="104" t="s">
        <v>307</v>
      </c>
      <c r="C95" s="58" t="s">
        <v>12</v>
      </c>
      <c r="D95" s="64">
        <v>30000</v>
      </c>
      <c r="E95" s="140"/>
      <c r="F95" s="82">
        <f>D95*E95</f>
        <v>0</v>
      </c>
    </row>
    <row r="96" spans="1:6" ht="15" thickBot="1" x14ac:dyDescent="0.3">
      <c r="A96" s="109"/>
      <c r="B96" s="110"/>
      <c r="C96" s="111"/>
      <c r="D96" s="111"/>
      <c r="E96" s="112"/>
      <c r="F96" s="113"/>
    </row>
    <row r="97" spans="1:12" ht="21" customHeight="1" x14ac:dyDescent="0.25">
      <c r="A97" s="100"/>
      <c r="B97" s="114" t="s">
        <v>11</v>
      </c>
      <c r="C97" s="115"/>
      <c r="D97" s="116"/>
      <c r="E97" s="117"/>
      <c r="F97" s="76">
        <f>F92+F95</f>
        <v>0</v>
      </c>
    </row>
    <row r="98" spans="1:12" ht="21" customHeight="1" x14ac:dyDescent="0.25">
      <c r="A98" s="78"/>
      <c r="B98" s="114" t="s">
        <v>68</v>
      </c>
      <c r="C98" s="115"/>
      <c r="D98" s="116"/>
      <c r="E98" s="117"/>
      <c r="F98" s="82">
        <f>F97*1.22</f>
        <v>0</v>
      </c>
    </row>
    <row r="99" spans="1:12" ht="21" customHeight="1" x14ac:dyDescent="0.25">
      <c r="B99" s="108"/>
      <c r="F99" s="88"/>
    </row>
    <row r="100" spans="1:12" ht="15" x14ac:dyDescent="0.25">
      <c r="A100" s="401" t="s">
        <v>96</v>
      </c>
      <c r="B100" s="402"/>
      <c r="C100" s="402"/>
      <c r="D100" s="402"/>
      <c r="E100" s="403"/>
      <c r="F100" s="118">
        <f>F97+F85+F72+F43</f>
        <v>0</v>
      </c>
    </row>
    <row r="101" spans="1:12" ht="15" x14ac:dyDescent="0.25">
      <c r="A101" s="434" t="s">
        <v>97</v>
      </c>
      <c r="B101" s="435"/>
      <c r="C101" s="435"/>
      <c r="D101" s="435"/>
      <c r="E101" s="436"/>
      <c r="F101" s="119">
        <f>F98+F86+F73+F44</f>
        <v>0</v>
      </c>
    </row>
    <row r="102" spans="1:12" ht="21" customHeight="1" x14ac:dyDescent="0.25">
      <c r="B102" s="99"/>
    </row>
    <row r="103" spans="1:12" ht="15.95" customHeight="1" x14ac:dyDescent="0.25">
      <c r="A103" s="431" t="s">
        <v>285</v>
      </c>
      <c r="B103" s="431"/>
      <c r="C103" s="431"/>
      <c r="D103" s="431"/>
      <c r="E103" s="431"/>
      <c r="F103" s="431"/>
    </row>
    <row r="104" spans="1:12" ht="15.95" customHeight="1" x14ac:dyDescent="0.25">
      <c r="A104" s="431" t="s">
        <v>36</v>
      </c>
      <c r="B104" s="431"/>
      <c r="C104" s="431"/>
      <c r="D104" s="431"/>
      <c r="E104" s="431"/>
      <c r="F104" s="431"/>
      <c r="H104" s="121"/>
      <c r="I104" s="122"/>
      <c r="J104" s="121"/>
      <c r="K104" s="121"/>
      <c r="L104" s="121"/>
    </row>
    <row r="105" spans="1:12" ht="15.95" customHeight="1" x14ac:dyDescent="0.25">
      <c r="A105" s="431" t="s">
        <v>286</v>
      </c>
      <c r="B105" s="431"/>
      <c r="C105" s="431"/>
      <c r="D105" s="431"/>
      <c r="E105" s="431"/>
      <c r="F105" s="431"/>
      <c r="H105" s="121"/>
      <c r="I105" s="121"/>
      <c r="J105" s="121"/>
      <c r="K105" s="121"/>
      <c r="L105" s="121"/>
    </row>
    <row r="106" spans="1:12" ht="15.95" customHeight="1" x14ac:dyDescent="0.25">
      <c r="A106" s="431" t="s">
        <v>34</v>
      </c>
      <c r="B106" s="431"/>
      <c r="C106" s="431"/>
      <c r="D106" s="431"/>
      <c r="E106" s="431"/>
      <c r="F106" s="120"/>
      <c r="H106" s="121"/>
      <c r="I106" s="121"/>
      <c r="J106" s="121"/>
      <c r="K106" s="121"/>
      <c r="L106" s="121"/>
    </row>
    <row r="107" spans="1:12" ht="21" customHeight="1" x14ac:dyDescent="0.25">
      <c r="A107" s="123"/>
      <c r="B107" s="48"/>
      <c r="C107" s="48"/>
      <c r="D107" s="48"/>
      <c r="E107" s="124"/>
      <c r="F107" s="125"/>
      <c r="H107" s="121"/>
      <c r="I107" s="121"/>
      <c r="J107" s="121"/>
      <c r="K107" s="121"/>
      <c r="L107" s="121"/>
    </row>
    <row r="108" spans="1:12" ht="21" customHeight="1" x14ac:dyDescent="0.25">
      <c r="A108" s="126"/>
      <c r="B108" s="127"/>
      <c r="C108" s="128"/>
      <c r="D108" s="129"/>
      <c r="E108" s="130"/>
      <c r="F108" s="131"/>
      <c r="H108" s="121"/>
      <c r="I108" s="121"/>
      <c r="J108" s="121"/>
      <c r="K108" s="121"/>
      <c r="L108" s="121"/>
    </row>
    <row r="109" spans="1:12" ht="21" customHeight="1" x14ac:dyDescent="0.25">
      <c r="A109" s="126"/>
      <c r="B109" s="2" t="s">
        <v>265</v>
      </c>
      <c r="C109" s="29"/>
      <c r="D109" s="132"/>
      <c r="E109" s="133" t="s">
        <v>15</v>
      </c>
      <c r="F109" s="31"/>
      <c r="H109" s="121"/>
      <c r="I109" s="121"/>
      <c r="J109" s="121"/>
      <c r="K109" s="121"/>
      <c r="L109" s="121"/>
    </row>
    <row r="110" spans="1:12" ht="21" customHeight="1" x14ac:dyDescent="0.25">
      <c r="A110" s="126"/>
      <c r="B110" s="1" t="s">
        <v>264</v>
      </c>
      <c r="C110" s="134"/>
      <c r="D110" s="8"/>
      <c r="E110" s="5" t="s">
        <v>16</v>
      </c>
      <c r="F110" s="11"/>
      <c r="H110" s="121"/>
      <c r="I110" s="121"/>
      <c r="J110" s="121"/>
      <c r="K110" s="121"/>
      <c r="L110" s="121"/>
    </row>
    <row r="111" spans="1:12" x14ac:dyDescent="0.25">
      <c r="B111" s="108"/>
    </row>
    <row r="112" spans="1:12" x14ac:dyDescent="0.25">
      <c r="B112" s="108"/>
    </row>
    <row r="113" spans="2:2" x14ac:dyDescent="0.25">
      <c r="B113" s="108"/>
    </row>
    <row r="132" spans="2:6" x14ac:dyDescent="0.25">
      <c r="B132" s="135"/>
    </row>
    <row r="133" spans="2:6" x14ac:dyDescent="0.25">
      <c r="B133" s="136"/>
      <c r="C133" s="136"/>
      <c r="D133" s="136"/>
      <c r="E133" s="126"/>
      <c r="F133" s="136"/>
    </row>
    <row r="134" spans="2:6" x14ac:dyDescent="0.25">
      <c r="B134" s="136"/>
      <c r="C134" s="127"/>
      <c r="D134" s="127"/>
      <c r="E134" s="137"/>
      <c r="F134" s="127"/>
    </row>
    <row r="135" spans="2:6" x14ac:dyDescent="0.25">
      <c r="B135" s="48"/>
      <c r="C135" s="48"/>
      <c r="D135" s="48"/>
      <c r="E135" s="123"/>
      <c r="F135" s="48"/>
    </row>
  </sheetData>
  <sheetProtection algorithmName="SHA-512" hashValue="n918YSK13fvZPM6czJfI/FnX/ulsgWJvPRxCint5MbLl6fbnXPJlpvNxfjKNQmaxXkSd5tkCVviTo+yO/fSkeg==" saltValue="7ywf0HbXeFx6jGNjlZoDkQ==" spinCount="100000" sheet="1" objects="1" scenarios="1" selectLockedCells="1"/>
  <protectedRanges>
    <protectedRange sqref="C110" name="Obseg6_3_2"/>
    <protectedRange sqref="B110" name="Obseg5_3_2_2"/>
  </protectedRanges>
  <mergeCells count="22">
    <mergeCell ref="A106:E106"/>
    <mergeCell ref="C85:E85"/>
    <mergeCell ref="C86:E86"/>
    <mergeCell ref="A103:F103"/>
    <mergeCell ref="A104:F104"/>
    <mergeCell ref="A105:F105"/>
    <mergeCell ref="A100:E100"/>
    <mergeCell ref="A101:E101"/>
    <mergeCell ref="A4:B4"/>
    <mergeCell ref="C14:F14"/>
    <mergeCell ref="A46:F46"/>
    <mergeCell ref="A75:F75"/>
    <mergeCell ref="A88:F88"/>
    <mergeCell ref="C15:E15"/>
    <mergeCell ref="C16:F16"/>
    <mergeCell ref="C17:F17"/>
    <mergeCell ref="A19:F19"/>
    <mergeCell ref="C72:E72"/>
    <mergeCell ref="C73:E73"/>
    <mergeCell ref="A5:B5"/>
    <mergeCell ref="A9:C9"/>
    <mergeCell ref="D9:E9"/>
  </mergeCells>
  <phoneticPr fontId="17" type="noConversion"/>
  <pageMargins left="0.7" right="0.7" top="0.75" bottom="0.75" header="0.3" footer="0.3"/>
  <pageSetup paperSize="9" scale="50" fitToHeight="0" orientation="portrait" r:id="rId1"/>
  <headerFooter>
    <oddHeader>&amp;C&amp;"Arial,Navadno"JN – Urejanje javnih površin v občini Radovljica</oddHeader>
  </headerFooter>
  <rowBreaks count="1" manualBreakCount="1">
    <brk id="74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53593-66FA-493F-9E28-8F025C9A4B7E}">
  <dimension ref="A1:G155"/>
  <sheetViews>
    <sheetView view="pageBreakPreview" zoomScaleNormal="100" zoomScaleSheetLayoutView="100" workbookViewId="0">
      <selection activeCell="D9" sqref="D9:E9"/>
    </sheetView>
  </sheetViews>
  <sheetFormatPr defaultRowHeight="14.25" x14ac:dyDescent="0.2"/>
  <cols>
    <col min="1" max="1" width="4.5703125" style="19" customWidth="1"/>
    <col min="2" max="2" width="52.7109375" style="19" customWidth="1"/>
    <col min="3" max="3" width="8.28515625" style="19" customWidth="1"/>
    <col min="4" max="4" width="13.42578125" style="19" customWidth="1"/>
    <col min="5" max="5" width="12.140625" style="19" customWidth="1"/>
    <col min="6" max="6" width="14.7109375" style="19" customWidth="1"/>
    <col min="7" max="16384" width="9.140625" style="19"/>
  </cols>
  <sheetData>
    <row r="1" spans="1:6" ht="15" x14ac:dyDescent="0.25">
      <c r="A1" s="16"/>
      <c r="B1" s="17"/>
      <c r="C1" s="16"/>
      <c r="D1" s="18"/>
      <c r="F1" s="20" t="s">
        <v>284</v>
      </c>
    </row>
    <row r="2" spans="1:6" x14ac:dyDescent="0.2">
      <c r="A2" s="16"/>
      <c r="B2" s="17"/>
      <c r="C2" s="16"/>
      <c r="D2" s="18"/>
      <c r="E2" s="21"/>
      <c r="F2" s="22"/>
    </row>
    <row r="3" spans="1:6" s="24" customFormat="1" x14ac:dyDescent="0.2">
      <c r="A3" s="23" t="s">
        <v>6</v>
      </c>
      <c r="B3" s="17"/>
      <c r="C3" s="16"/>
      <c r="D3" s="23" t="s">
        <v>7</v>
      </c>
      <c r="E3" s="23"/>
      <c r="F3" s="22"/>
    </row>
    <row r="4" spans="1:6" ht="22.5" customHeight="1" x14ac:dyDescent="0.25">
      <c r="A4" s="406"/>
      <c r="B4" s="407"/>
      <c r="C4" s="16"/>
      <c r="D4" s="16" t="s">
        <v>8</v>
      </c>
      <c r="E4" s="16"/>
      <c r="F4" s="23"/>
    </row>
    <row r="5" spans="1:6" ht="24.75" customHeight="1" x14ac:dyDescent="0.25">
      <c r="A5" s="408"/>
      <c r="B5" s="409"/>
      <c r="C5" s="16"/>
      <c r="D5" s="16" t="s">
        <v>9</v>
      </c>
      <c r="E5" s="16"/>
      <c r="F5" s="16"/>
    </row>
    <row r="6" spans="1:6" x14ac:dyDescent="0.2">
      <c r="A6" s="16"/>
      <c r="B6" s="17"/>
      <c r="C6" s="16"/>
      <c r="D6" s="16" t="s">
        <v>10</v>
      </c>
      <c r="E6" s="16"/>
      <c r="F6" s="22"/>
    </row>
    <row r="7" spans="1:6" x14ac:dyDescent="0.2">
      <c r="A7" s="16"/>
      <c r="B7" s="17"/>
      <c r="C7" s="16"/>
      <c r="D7" s="16"/>
      <c r="E7" s="16"/>
      <c r="F7" s="22"/>
    </row>
    <row r="8" spans="1:6" x14ac:dyDescent="0.2">
      <c r="A8" s="23"/>
      <c r="B8" s="17"/>
      <c r="C8" s="16"/>
      <c r="D8" s="18"/>
      <c r="E8" s="22"/>
      <c r="F8" s="25"/>
    </row>
    <row r="9" spans="1:6" ht="18" customHeight="1" x14ac:dyDescent="0.25">
      <c r="A9" s="404" t="s">
        <v>268</v>
      </c>
      <c r="B9" s="405"/>
      <c r="C9" s="405"/>
      <c r="D9" s="430" t="s">
        <v>16</v>
      </c>
      <c r="E9" s="430"/>
      <c r="F9" s="25"/>
    </row>
    <row r="10" spans="1:6" customFormat="1" ht="15" customHeight="1" x14ac:dyDescent="0.25">
      <c r="A10" s="26"/>
      <c r="B10" s="17"/>
      <c r="C10" s="16"/>
      <c r="D10" s="18"/>
      <c r="E10" s="22"/>
      <c r="F10" s="25"/>
    </row>
    <row r="11" spans="1:6" customFormat="1" ht="15" customHeight="1" x14ac:dyDescent="0.25">
      <c r="A11" s="141" t="s">
        <v>254</v>
      </c>
      <c r="B11" s="142"/>
      <c r="C11" s="143"/>
      <c r="D11" s="144"/>
      <c r="E11" s="145"/>
      <c r="F11" s="146"/>
    </row>
    <row r="12" spans="1:6" customFormat="1" ht="15" customHeight="1" x14ac:dyDescent="0.25">
      <c r="A12" s="147"/>
      <c r="B12" s="148"/>
      <c r="C12" s="149"/>
      <c r="D12" s="18"/>
      <c r="E12" s="150"/>
      <c r="F12" s="151"/>
    </row>
    <row r="13" spans="1:6" customFormat="1" ht="15" customHeight="1" x14ac:dyDescent="0.25">
      <c r="A13" s="152" t="s">
        <v>266</v>
      </c>
      <c r="B13" s="153"/>
      <c r="C13" s="149"/>
      <c r="D13" s="18"/>
      <c r="E13" s="150"/>
      <c r="F13" s="151"/>
    </row>
    <row r="14" spans="1:6" customFormat="1" ht="15" customHeight="1" x14ac:dyDescent="0.25">
      <c r="A14" s="154"/>
      <c r="B14" s="155" t="s">
        <v>256</v>
      </c>
      <c r="C14" s="45"/>
      <c r="D14" s="438" t="s">
        <v>267</v>
      </c>
      <c r="E14" s="439"/>
      <c r="F14" s="439"/>
    </row>
    <row r="15" spans="1:6" customFormat="1" ht="15" customHeight="1" x14ac:dyDescent="0.25">
      <c r="A15" s="154"/>
      <c r="B15" s="155" t="s">
        <v>258</v>
      </c>
      <c r="C15" s="45"/>
      <c r="D15" s="440" t="s">
        <v>262</v>
      </c>
      <c r="E15" s="439"/>
      <c r="F15" s="439"/>
    </row>
    <row r="16" spans="1:6" ht="15" customHeight="1" x14ac:dyDescent="0.2">
      <c r="A16" s="154"/>
      <c r="B16" s="155"/>
      <c r="C16" s="45"/>
      <c r="D16" s="18"/>
      <c r="E16" s="16"/>
      <c r="F16" s="45"/>
    </row>
    <row r="17" spans="1:7" ht="48.75" customHeight="1" x14ac:dyDescent="0.2">
      <c r="A17" s="437" t="s">
        <v>287</v>
      </c>
      <c r="B17" s="437"/>
      <c r="C17" s="437"/>
      <c r="D17" s="437"/>
      <c r="E17" s="437"/>
      <c r="F17" s="437"/>
      <c r="G17" s="156"/>
    </row>
    <row r="18" spans="1:7" ht="15" customHeight="1" x14ac:dyDescent="0.25">
      <c r="A18" s="154"/>
      <c r="B18" s="157"/>
      <c r="C18" s="157"/>
      <c r="D18" s="45"/>
      <c r="E18" s="45"/>
      <c r="F18" s="45"/>
    </row>
    <row r="19" spans="1:7" ht="44.25" customHeight="1" x14ac:dyDescent="0.25">
      <c r="A19" s="158" t="s">
        <v>13</v>
      </c>
      <c r="B19" s="159" t="s">
        <v>14</v>
      </c>
      <c r="C19" s="54" t="s">
        <v>3</v>
      </c>
      <c r="D19" s="54" t="s">
        <v>5</v>
      </c>
      <c r="E19" s="54" t="s">
        <v>2</v>
      </c>
      <c r="F19" s="55" t="s">
        <v>0</v>
      </c>
    </row>
    <row r="20" spans="1:7" ht="43.5" x14ac:dyDescent="0.25">
      <c r="A20" s="160" t="s">
        <v>20</v>
      </c>
      <c r="B20" s="161" t="s">
        <v>17</v>
      </c>
      <c r="C20" s="162" t="s">
        <v>1</v>
      </c>
      <c r="D20" s="163">
        <v>30</v>
      </c>
      <c r="E20" s="237"/>
      <c r="F20" s="164">
        <f t="shared" ref="F20:F28" si="0">D20*E20</f>
        <v>0</v>
      </c>
    </row>
    <row r="21" spans="1:7" ht="43.5" x14ac:dyDescent="0.25">
      <c r="A21" s="160" t="s">
        <v>21</v>
      </c>
      <c r="B21" s="165" t="s">
        <v>313</v>
      </c>
      <c r="C21" s="166" t="s">
        <v>1</v>
      </c>
      <c r="D21" s="163">
        <v>30</v>
      </c>
      <c r="E21" s="237"/>
      <c r="F21" s="164">
        <f t="shared" si="0"/>
        <v>0</v>
      </c>
    </row>
    <row r="22" spans="1:7" ht="20.100000000000001" customHeight="1" x14ac:dyDescent="0.25">
      <c r="A22" s="160" t="s">
        <v>75</v>
      </c>
      <c r="B22" s="167" t="s">
        <v>25</v>
      </c>
      <c r="C22" s="166" t="s">
        <v>1</v>
      </c>
      <c r="D22" s="163">
        <v>40</v>
      </c>
      <c r="E22" s="237"/>
      <c r="F22" s="164">
        <f t="shared" si="0"/>
        <v>0</v>
      </c>
    </row>
    <row r="23" spans="1:7" ht="20.100000000000001" customHeight="1" x14ac:dyDescent="0.25">
      <c r="A23" s="160" t="s">
        <v>76</v>
      </c>
      <c r="B23" s="167" t="s">
        <v>23</v>
      </c>
      <c r="C23" s="166" t="s">
        <v>1</v>
      </c>
      <c r="D23" s="163">
        <v>40</v>
      </c>
      <c r="E23" s="237"/>
      <c r="F23" s="164">
        <f t="shared" si="0"/>
        <v>0</v>
      </c>
    </row>
    <row r="24" spans="1:7" ht="20.100000000000001" customHeight="1" x14ac:dyDescent="0.25">
      <c r="A24" s="160" t="s">
        <v>77</v>
      </c>
      <c r="B24" s="167" t="s">
        <v>98</v>
      </c>
      <c r="C24" s="166" t="s">
        <v>1</v>
      </c>
      <c r="D24" s="163">
        <v>40</v>
      </c>
      <c r="E24" s="237"/>
      <c r="F24" s="164">
        <f t="shared" si="0"/>
        <v>0</v>
      </c>
    </row>
    <row r="25" spans="1:7" ht="20.100000000000001" customHeight="1" x14ac:dyDescent="0.25">
      <c r="A25" s="160" t="s">
        <v>78</v>
      </c>
      <c r="B25" s="167" t="s">
        <v>26</v>
      </c>
      <c r="C25" s="168" t="s">
        <v>1</v>
      </c>
      <c r="D25" s="163">
        <v>30</v>
      </c>
      <c r="E25" s="237"/>
      <c r="F25" s="164">
        <f t="shared" si="0"/>
        <v>0</v>
      </c>
    </row>
    <row r="26" spans="1:7" ht="15" x14ac:dyDescent="0.25">
      <c r="A26" s="160" t="s">
        <v>79</v>
      </c>
      <c r="B26" s="60" t="s">
        <v>99</v>
      </c>
      <c r="C26" s="166" t="s">
        <v>1</v>
      </c>
      <c r="D26" s="163">
        <v>20</v>
      </c>
      <c r="E26" s="237"/>
      <c r="F26" s="164">
        <f t="shared" si="0"/>
        <v>0</v>
      </c>
    </row>
    <row r="27" spans="1:7" ht="20.100000000000001" customHeight="1" x14ac:dyDescent="0.25">
      <c r="A27" s="160" t="s">
        <v>80</v>
      </c>
      <c r="B27" s="167" t="s">
        <v>100</v>
      </c>
      <c r="C27" s="166" t="s">
        <v>1</v>
      </c>
      <c r="D27" s="163">
        <v>30</v>
      </c>
      <c r="E27" s="237"/>
      <c r="F27" s="164">
        <f t="shared" si="0"/>
        <v>0</v>
      </c>
    </row>
    <row r="28" spans="1:7" ht="20.100000000000001" customHeight="1" x14ac:dyDescent="0.25">
      <c r="A28" s="160" t="s">
        <v>81</v>
      </c>
      <c r="B28" s="167" t="s">
        <v>41</v>
      </c>
      <c r="C28" s="166" t="s">
        <v>1</v>
      </c>
      <c r="D28" s="163">
        <v>30</v>
      </c>
      <c r="E28" s="237"/>
      <c r="F28" s="164">
        <f t="shared" si="0"/>
        <v>0</v>
      </c>
    </row>
    <row r="29" spans="1:7" ht="20.100000000000001" customHeight="1" x14ac:dyDescent="0.25">
      <c r="A29" s="160"/>
      <c r="B29" s="169" t="s">
        <v>42</v>
      </c>
      <c r="C29" s="166"/>
      <c r="D29" s="163"/>
      <c r="E29" s="163"/>
      <c r="F29" s="164"/>
    </row>
    <row r="30" spans="1:7" ht="20.100000000000001" customHeight="1" x14ac:dyDescent="0.25">
      <c r="A30" s="160" t="s">
        <v>82</v>
      </c>
      <c r="B30" s="167" t="s">
        <v>72</v>
      </c>
      <c r="C30" s="166" t="s">
        <v>1</v>
      </c>
      <c r="D30" s="163">
        <v>20</v>
      </c>
      <c r="E30" s="237"/>
      <c r="F30" s="164">
        <f t="shared" ref="F30:F37" si="1">D30*E30</f>
        <v>0</v>
      </c>
    </row>
    <row r="31" spans="1:7" ht="20.100000000000001" customHeight="1" x14ac:dyDescent="0.25">
      <c r="A31" s="160" t="s">
        <v>83</v>
      </c>
      <c r="B31" s="60" t="s">
        <v>73</v>
      </c>
      <c r="C31" s="166" t="s">
        <v>1</v>
      </c>
      <c r="D31" s="163">
        <v>20</v>
      </c>
      <c r="E31" s="237"/>
      <c r="F31" s="164">
        <f t="shared" si="1"/>
        <v>0</v>
      </c>
    </row>
    <row r="32" spans="1:7" ht="29.25" x14ac:dyDescent="0.25">
      <c r="A32" s="160" t="s">
        <v>84</v>
      </c>
      <c r="B32" s="167" t="s">
        <v>35</v>
      </c>
      <c r="C32" s="166" t="s">
        <v>1</v>
      </c>
      <c r="D32" s="163">
        <v>20</v>
      </c>
      <c r="E32" s="237"/>
      <c r="F32" s="164">
        <f t="shared" si="1"/>
        <v>0</v>
      </c>
    </row>
    <row r="33" spans="1:7" ht="20.100000000000001" customHeight="1" x14ac:dyDescent="0.25">
      <c r="A33" s="160" t="s">
        <v>85</v>
      </c>
      <c r="B33" s="167" t="s">
        <v>28</v>
      </c>
      <c r="C33" s="166" t="s">
        <v>1</v>
      </c>
      <c r="D33" s="163">
        <v>120</v>
      </c>
      <c r="E33" s="237"/>
      <c r="F33" s="164">
        <f t="shared" si="1"/>
        <v>0</v>
      </c>
    </row>
    <row r="34" spans="1:7" ht="20.100000000000001" customHeight="1" x14ac:dyDescent="0.25">
      <c r="A34" s="160" t="s">
        <v>86</v>
      </c>
      <c r="B34" s="167" t="s">
        <v>43</v>
      </c>
      <c r="C34" s="166" t="s">
        <v>1</v>
      </c>
      <c r="D34" s="163">
        <v>120</v>
      </c>
      <c r="E34" s="237"/>
      <c r="F34" s="164">
        <f t="shared" si="1"/>
        <v>0</v>
      </c>
    </row>
    <row r="35" spans="1:7" ht="30" customHeight="1" x14ac:dyDescent="0.2">
      <c r="A35" s="160" t="s">
        <v>87</v>
      </c>
      <c r="B35" s="167" t="s">
        <v>101</v>
      </c>
      <c r="C35" s="61" t="s">
        <v>1</v>
      </c>
      <c r="D35" s="64">
        <v>30</v>
      </c>
      <c r="E35" s="238"/>
      <c r="F35" s="164">
        <f t="shared" si="1"/>
        <v>0</v>
      </c>
    </row>
    <row r="36" spans="1:7" ht="20.100000000000001" customHeight="1" x14ac:dyDescent="0.25">
      <c r="A36" s="160" t="s">
        <v>88</v>
      </c>
      <c r="B36" s="167" t="s">
        <v>102</v>
      </c>
      <c r="C36" s="166" t="s">
        <v>1</v>
      </c>
      <c r="D36" s="163">
        <v>40</v>
      </c>
      <c r="E36" s="237"/>
      <c r="F36" s="164">
        <f t="shared" si="1"/>
        <v>0</v>
      </c>
    </row>
    <row r="37" spans="1:7" ht="20.100000000000001" customHeight="1" thickBot="1" x14ac:dyDescent="0.3">
      <c r="A37" s="160" t="s">
        <v>89</v>
      </c>
      <c r="B37" s="170" t="s">
        <v>70</v>
      </c>
      <c r="C37" s="171" t="s">
        <v>1</v>
      </c>
      <c r="D37" s="172">
        <v>50</v>
      </c>
      <c r="E37" s="239"/>
      <c r="F37" s="173">
        <f t="shared" si="1"/>
        <v>0</v>
      </c>
    </row>
    <row r="38" spans="1:7" ht="20.100000000000001" customHeight="1" x14ac:dyDescent="0.25">
      <c r="A38" s="174"/>
      <c r="B38" s="101" t="s">
        <v>184</v>
      </c>
      <c r="C38" s="175"/>
      <c r="D38" s="176"/>
      <c r="E38" s="177"/>
      <c r="F38" s="178">
        <f>SUM(F20:F37)</f>
        <v>0</v>
      </c>
    </row>
    <row r="39" spans="1:7" ht="20.100000000000001" customHeight="1" x14ac:dyDescent="0.25">
      <c r="A39" s="179"/>
      <c r="B39" s="53" t="s">
        <v>185</v>
      </c>
      <c r="C39" s="180"/>
      <c r="D39" s="181"/>
      <c r="E39" s="182"/>
      <c r="F39" s="183">
        <f>F38*1.095</f>
        <v>0</v>
      </c>
    </row>
    <row r="40" spans="1:7" ht="21" customHeight="1" x14ac:dyDescent="0.2">
      <c r="A40" s="154"/>
      <c r="B40" s="24"/>
      <c r="C40" s="24"/>
      <c r="D40" s="45"/>
      <c r="E40" s="45"/>
      <c r="F40" s="45"/>
    </row>
    <row r="41" spans="1:7" ht="30" customHeight="1" x14ac:dyDescent="0.2">
      <c r="A41" s="437" t="s">
        <v>288</v>
      </c>
      <c r="B41" s="437"/>
      <c r="C41" s="437"/>
      <c r="D41" s="437"/>
      <c r="E41" s="437"/>
      <c r="F41" s="437"/>
      <c r="G41" s="156"/>
    </row>
    <row r="42" spans="1:7" ht="21" customHeight="1" x14ac:dyDescent="0.2">
      <c r="A42" s="184"/>
      <c r="B42" s="184"/>
      <c r="C42" s="184"/>
      <c r="D42" s="184"/>
      <c r="E42" s="184"/>
      <c r="F42" s="184"/>
    </row>
    <row r="43" spans="1:7" ht="44.25" customHeight="1" x14ac:dyDescent="0.25">
      <c r="A43" s="158" t="s">
        <v>13</v>
      </c>
      <c r="B43" s="159" t="s">
        <v>14</v>
      </c>
      <c r="C43" s="54" t="s">
        <v>3</v>
      </c>
      <c r="D43" s="54" t="s">
        <v>5</v>
      </c>
      <c r="E43" s="54" t="s">
        <v>2</v>
      </c>
      <c r="F43" s="55" t="s">
        <v>0</v>
      </c>
    </row>
    <row r="44" spans="1:7" ht="21" customHeight="1" x14ac:dyDescent="0.2">
      <c r="A44" s="185" t="s">
        <v>20</v>
      </c>
      <c r="B44" s="167" t="s">
        <v>103</v>
      </c>
      <c r="C44" s="168" t="s">
        <v>1</v>
      </c>
      <c r="D44" s="163">
        <v>100</v>
      </c>
      <c r="E44" s="238"/>
      <c r="F44" s="91">
        <f>D44*E44</f>
        <v>0</v>
      </c>
    </row>
    <row r="45" spans="1:7" ht="21" customHeight="1" x14ac:dyDescent="0.2">
      <c r="A45" s="185" t="s">
        <v>21</v>
      </c>
      <c r="B45" s="167" t="s">
        <v>44</v>
      </c>
      <c r="C45" s="168" t="s">
        <v>1</v>
      </c>
      <c r="D45" s="163">
        <v>20</v>
      </c>
      <c r="E45" s="238"/>
      <c r="F45" s="91">
        <f t="shared" ref="F45:F70" si="2">D45*E45</f>
        <v>0</v>
      </c>
    </row>
    <row r="46" spans="1:7" ht="21" customHeight="1" x14ac:dyDescent="0.2">
      <c r="A46" s="185" t="s">
        <v>75</v>
      </c>
      <c r="B46" s="167" t="s">
        <v>45</v>
      </c>
      <c r="C46" s="168" t="s">
        <v>1</v>
      </c>
      <c r="D46" s="163">
        <v>50</v>
      </c>
      <c r="E46" s="238"/>
      <c r="F46" s="91">
        <f t="shared" si="2"/>
        <v>0</v>
      </c>
    </row>
    <row r="47" spans="1:7" ht="21" customHeight="1" x14ac:dyDescent="0.2">
      <c r="A47" s="185" t="s">
        <v>76</v>
      </c>
      <c r="B47" s="167" t="s">
        <v>46</v>
      </c>
      <c r="C47" s="168" t="s">
        <v>1</v>
      </c>
      <c r="D47" s="163">
        <v>50</v>
      </c>
      <c r="E47" s="238"/>
      <c r="F47" s="91">
        <f t="shared" si="2"/>
        <v>0</v>
      </c>
    </row>
    <row r="48" spans="1:7" ht="21" customHeight="1" x14ac:dyDescent="0.2">
      <c r="A48" s="185" t="s">
        <v>77</v>
      </c>
      <c r="B48" s="167" t="s">
        <v>47</v>
      </c>
      <c r="C48" s="168" t="s">
        <v>1</v>
      </c>
      <c r="D48" s="163">
        <v>40</v>
      </c>
      <c r="E48" s="238"/>
      <c r="F48" s="91">
        <f t="shared" si="2"/>
        <v>0</v>
      </c>
    </row>
    <row r="49" spans="1:6" ht="21" customHeight="1" x14ac:dyDescent="0.2">
      <c r="A49" s="185" t="s">
        <v>78</v>
      </c>
      <c r="B49" s="167" t="s">
        <v>48</v>
      </c>
      <c r="C49" s="168" t="s">
        <v>1</v>
      </c>
      <c r="D49" s="163">
        <v>60</v>
      </c>
      <c r="E49" s="238"/>
      <c r="F49" s="91">
        <f t="shared" si="2"/>
        <v>0</v>
      </c>
    </row>
    <row r="50" spans="1:6" ht="21" customHeight="1" x14ac:dyDescent="0.2">
      <c r="A50" s="185" t="s">
        <v>79</v>
      </c>
      <c r="B50" s="167" t="s">
        <v>49</v>
      </c>
      <c r="C50" s="168" t="s">
        <v>1</v>
      </c>
      <c r="D50" s="163">
        <v>80</v>
      </c>
      <c r="E50" s="238"/>
      <c r="F50" s="91">
        <f t="shared" si="2"/>
        <v>0</v>
      </c>
    </row>
    <row r="51" spans="1:6" ht="21" customHeight="1" x14ac:dyDescent="0.2">
      <c r="A51" s="185" t="s">
        <v>80</v>
      </c>
      <c r="B51" s="167" t="s">
        <v>50</v>
      </c>
      <c r="C51" s="168" t="s">
        <v>1</v>
      </c>
      <c r="D51" s="163">
        <v>100</v>
      </c>
      <c r="E51" s="238"/>
      <c r="F51" s="91">
        <f t="shared" si="2"/>
        <v>0</v>
      </c>
    </row>
    <row r="52" spans="1:6" ht="21" customHeight="1" x14ac:dyDescent="0.2">
      <c r="A52" s="185" t="s">
        <v>81</v>
      </c>
      <c r="B52" s="167" t="s">
        <v>51</v>
      </c>
      <c r="C52" s="168" t="s">
        <v>1</v>
      </c>
      <c r="D52" s="163">
        <v>100</v>
      </c>
      <c r="E52" s="238"/>
      <c r="F52" s="91">
        <f t="shared" si="2"/>
        <v>0</v>
      </c>
    </row>
    <row r="53" spans="1:6" ht="21" customHeight="1" x14ac:dyDescent="0.2">
      <c r="A53" s="185" t="s">
        <v>82</v>
      </c>
      <c r="B53" s="167" t="s">
        <v>52</v>
      </c>
      <c r="C53" s="168" t="s">
        <v>1</v>
      </c>
      <c r="D53" s="163">
        <v>50</v>
      </c>
      <c r="E53" s="238"/>
      <c r="F53" s="91">
        <f t="shared" si="2"/>
        <v>0</v>
      </c>
    </row>
    <row r="54" spans="1:6" ht="21" customHeight="1" x14ac:dyDescent="0.2">
      <c r="A54" s="185" t="s">
        <v>83</v>
      </c>
      <c r="B54" s="66" t="s">
        <v>29</v>
      </c>
      <c r="C54" s="168" t="s">
        <v>1</v>
      </c>
      <c r="D54" s="163">
        <v>1000</v>
      </c>
      <c r="E54" s="238"/>
      <c r="F54" s="91">
        <f t="shared" si="2"/>
        <v>0</v>
      </c>
    </row>
    <row r="55" spans="1:6" ht="21" customHeight="1" x14ac:dyDescent="0.2">
      <c r="A55" s="185" t="s">
        <v>84</v>
      </c>
      <c r="B55" s="66" t="s">
        <v>30</v>
      </c>
      <c r="C55" s="168" t="s">
        <v>1</v>
      </c>
      <c r="D55" s="163">
        <v>400</v>
      </c>
      <c r="E55" s="238"/>
      <c r="F55" s="91">
        <f t="shared" si="2"/>
        <v>0</v>
      </c>
    </row>
    <row r="56" spans="1:6" ht="21" customHeight="1" x14ac:dyDescent="0.2">
      <c r="A56" s="185" t="s">
        <v>85</v>
      </c>
      <c r="B56" s="66" t="s">
        <v>31</v>
      </c>
      <c r="C56" s="168" t="s">
        <v>1</v>
      </c>
      <c r="D56" s="163">
        <v>250</v>
      </c>
      <c r="E56" s="238"/>
      <c r="F56" s="91">
        <f t="shared" si="2"/>
        <v>0</v>
      </c>
    </row>
    <row r="57" spans="1:6" ht="21" customHeight="1" x14ac:dyDescent="0.2">
      <c r="A57" s="185" t="s">
        <v>86</v>
      </c>
      <c r="B57" s="66" t="s">
        <v>53</v>
      </c>
      <c r="C57" s="168" t="s">
        <v>1</v>
      </c>
      <c r="D57" s="163">
        <v>100</v>
      </c>
      <c r="E57" s="238"/>
      <c r="F57" s="91">
        <f t="shared" si="2"/>
        <v>0</v>
      </c>
    </row>
    <row r="58" spans="1:6" ht="21" customHeight="1" x14ac:dyDescent="0.2">
      <c r="A58" s="185" t="s">
        <v>87</v>
      </c>
      <c r="B58" s="66" t="s">
        <v>54</v>
      </c>
      <c r="C58" s="168" t="s">
        <v>1</v>
      </c>
      <c r="D58" s="163">
        <v>50</v>
      </c>
      <c r="E58" s="238"/>
      <c r="F58" s="91">
        <f t="shared" si="2"/>
        <v>0</v>
      </c>
    </row>
    <row r="59" spans="1:6" ht="21" customHeight="1" x14ac:dyDescent="0.2">
      <c r="A59" s="185" t="s">
        <v>88</v>
      </c>
      <c r="B59" s="66" t="s">
        <v>55</v>
      </c>
      <c r="C59" s="168" t="s">
        <v>1</v>
      </c>
      <c r="D59" s="163">
        <v>300</v>
      </c>
      <c r="E59" s="238"/>
      <c r="F59" s="91">
        <f t="shared" si="2"/>
        <v>0</v>
      </c>
    </row>
    <row r="60" spans="1:6" ht="21" customHeight="1" x14ac:dyDescent="0.2">
      <c r="A60" s="185" t="s">
        <v>89</v>
      </c>
      <c r="B60" s="66" t="s">
        <v>56</v>
      </c>
      <c r="C60" s="168" t="s">
        <v>1</v>
      </c>
      <c r="D60" s="163">
        <v>40</v>
      </c>
      <c r="E60" s="238"/>
      <c r="F60" s="91">
        <f t="shared" si="2"/>
        <v>0</v>
      </c>
    </row>
    <row r="61" spans="1:6" ht="21" customHeight="1" x14ac:dyDescent="0.2">
      <c r="A61" s="185" t="s">
        <v>90</v>
      </c>
      <c r="B61" s="66" t="s">
        <v>57</v>
      </c>
      <c r="C61" s="90" t="s">
        <v>1</v>
      </c>
      <c r="D61" s="163">
        <v>40</v>
      </c>
      <c r="E61" s="238"/>
      <c r="F61" s="91">
        <f t="shared" si="2"/>
        <v>0</v>
      </c>
    </row>
    <row r="62" spans="1:6" ht="21" customHeight="1" x14ac:dyDescent="0.2">
      <c r="A62" s="185" t="s">
        <v>91</v>
      </c>
      <c r="B62" s="66" t="s">
        <v>58</v>
      </c>
      <c r="C62" s="90" t="s">
        <v>1</v>
      </c>
      <c r="D62" s="163">
        <v>40</v>
      </c>
      <c r="E62" s="238"/>
      <c r="F62" s="91">
        <f t="shared" si="2"/>
        <v>0</v>
      </c>
    </row>
    <row r="63" spans="1:6" ht="21" customHeight="1" x14ac:dyDescent="0.2">
      <c r="A63" s="185" t="s">
        <v>92</v>
      </c>
      <c r="B63" s="167" t="s">
        <v>59</v>
      </c>
      <c r="C63" s="168" t="s">
        <v>1</v>
      </c>
      <c r="D63" s="163">
        <v>100</v>
      </c>
      <c r="E63" s="238"/>
      <c r="F63" s="91">
        <f t="shared" si="2"/>
        <v>0</v>
      </c>
    </row>
    <row r="64" spans="1:6" ht="21" customHeight="1" x14ac:dyDescent="0.2">
      <c r="A64" s="185" t="s">
        <v>93</v>
      </c>
      <c r="B64" s="167" t="s">
        <v>41</v>
      </c>
      <c r="C64" s="168" t="s">
        <v>1</v>
      </c>
      <c r="D64" s="163">
        <v>250</v>
      </c>
      <c r="E64" s="238"/>
      <c r="F64" s="91">
        <f t="shared" si="2"/>
        <v>0</v>
      </c>
    </row>
    <row r="65" spans="1:7" ht="30" customHeight="1" x14ac:dyDescent="0.25">
      <c r="A65" s="185" t="s">
        <v>94</v>
      </c>
      <c r="B65" s="60" t="s">
        <v>104</v>
      </c>
      <c r="C65" s="186" t="s">
        <v>1</v>
      </c>
      <c r="D65" s="163">
        <v>40</v>
      </c>
      <c r="E65" s="237"/>
      <c r="F65" s="91">
        <f t="shared" si="2"/>
        <v>0</v>
      </c>
    </row>
    <row r="66" spans="1:7" ht="30.75" customHeight="1" x14ac:dyDescent="0.2">
      <c r="A66" s="185" t="s">
        <v>95</v>
      </c>
      <c r="B66" s="60" t="s">
        <v>314</v>
      </c>
      <c r="C66" s="187" t="s">
        <v>1</v>
      </c>
      <c r="D66" s="64">
        <v>40</v>
      </c>
      <c r="E66" s="238"/>
      <c r="F66" s="91">
        <f t="shared" si="2"/>
        <v>0</v>
      </c>
    </row>
    <row r="67" spans="1:7" ht="30.75" customHeight="1" x14ac:dyDescent="0.2">
      <c r="A67" s="185" t="s">
        <v>105</v>
      </c>
      <c r="B67" s="188" t="s">
        <v>315</v>
      </c>
      <c r="C67" s="187" t="s">
        <v>1</v>
      </c>
      <c r="D67" s="64">
        <v>40</v>
      </c>
      <c r="E67" s="238"/>
      <c r="F67" s="91">
        <f t="shared" si="2"/>
        <v>0</v>
      </c>
    </row>
    <row r="68" spans="1:7" ht="24.75" customHeight="1" x14ac:dyDescent="0.25">
      <c r="A68" s="185" t="s">
        <v>106</v>
      </c>
      <c r="B68" s="188" t="s">
        <v>107</v>
      </c>
      <c r="C68" s="189" t="s">
        <v>1</v>
      </c>
      <c r="D68" s="190">
        <v>40</v>
      </c>
      <c r="E68" s="240"/>
      <c r="F68" s="91">
        <f t="shared" si="2"/>
        <v>0</v>
      </c>
    </row>
    <row r="69" spans="1:7" ht="24.75" customHeight="1" x14ac:dyDescent="0.25">
      <c r="A69" s="185" t="s">
        <v>108</v>
      </c>
      <c r="B69" s="188" t="s">
        <v>109</v>
      </c>
      <c r="C69" s="189" t="s">
        <v>1</v>
      </c>
      <c r="D69" s="190">
        <v>40</v>
      </c>
      <c r="E69" s="240"/>
      <c r="F69" s="91">
        <f t="shared" si="2"/>
        <v>0</v>
      </c>
    </row>
    <row r="70" spans="1:7" ht="24.75" customHeight="1" x14ac:dyDescent="0.25">
      <c r="A70" s="185" t="s">
        <v>110</v>
      </c>
      <c r="B70" s="57" t="s">
        <v>60</v>
      </c>
      <c r="C70" s="191" t="s">
        <v>1</v>
      </c>
      <c r="D70" s="163">
        <v>1100</v>
      </c>
      <c r="E70" s="237"/>
      <c r="F70" s="91">
        <f t="shared" si="2"/>
        <v>0</v>
      </c>
    </row>
    <row r="71" spans="1:7" ht="24.75" customHeight="1" thickBot="1" x14ac:dyDescent="0.3">
      <c r="A71" s="192" t="s">
        <v>111</v>
      </c>
      <c r="B71" s="193" t="s">
        <v>61</v>
      </c>
      <c r="C71" s="189" t="s">
        <v>1</v>
      </c>
      <c r="D71" s="190">
        <v>200</v>
      </c>
      <c r="E71" s="240"/>
      <c r="F71" s="95">
        <f t="shared" ref="F71" si="3">D71*E71</f>
        <v>0</v>
      </c>
    </row>
    <row r="72" spans="1:7" ht="21" customHeight="1" x14ac:dyDescent="0.25">
      <c r="A72" s="194"/>
      <c r="B72" s="195" t="s">
        <v>184</v>
      </c>
      <c r="C72" s="195"/>
      <c r="D72" s="196"/>
      <c r="E72" s="195"/>
      <c r="F72" s="76">
        <f>SUM(F44:F71)</f>
        <v>0</v>
      </c>
    </row>
    <row r="73" spans="1:7" s="45" customFormat="1" ht="21" customHeight="1" x14ac:dyDescent="0.25">
      <c r="A73" s="174"/>
      <c r="B73" s="53" t="s">
        <v>185</v>
      </c>
      <c r="C73" s="175"/>
      <c r="D73" s="176"/>
      <c r="E73" s="177"/>
      <c r="F73" s="197">
        <f>F72*1.22</f>
        <v>0</v>
      </c>
      <c r="G73" s="19"/>
    </row>
    <row r="74" spans="1:7" ht="19.5" customHeight="1" x14ac:dyDescent="0.2">
      <c r="A74" s="154"/>
      <c r="B74" s="24"/>
      <c r="C74" s="24"/>
      <c r="D74" s="45"/>
      <c r="E74" s="45"/>
      <c r="F74" s="45"/>
    </row>
    <row r="75" spans="1:7" ht="60.75" customHeight="1" x14ac:dyDescent="0.2">
      <c r="A75" s="437" t="s">
        <v>316</v>
      </c>
      <c r="B75" s="437"/>
      <c r="C75" s="437"/>
      <c r="D75" s="437"/>
      <c r="E75" s="437"/>
      <c r="F75" s="437"/>
      <c r="G75" s="198"/>
    </row>
    <row r="76" spans="1:7" ht="21" customHeight="1" x14ac:dyDescent="0.2">
      <c r="A76" s="199"/>
      <c r="B76" s="24"/>
      <c r="C76" s="200"/>
      <c r="D76" s="200"/>
      <c r="E76" s="200"/>
      <c r="F76" s="200"/>
    </row>
    <row r="77" spans="1:7" ht="44.25" customHeight="1" x14ac:dyDescent="0.25">
      <c r="A77" s="158" t="s">
        <v>13</v>
      </c>
      <c r="B77" s="159" t="s">
        <v>14</v>
      </c>
      <c r="C77" s="54" t="s">
        <v>3</v>
      </c>
      <c r="D77" s="54" t="s">
        <v>5</v>
      </c>
      <c r="E77" s="54" t="s">
        <v>2</v>
      </c>
      <c r="F77" s="55" t="s">
        <v>0</v>
      </c>
    </row>
    <row r="78" spans="1:7" ht="42.75" x14ac:dyDescent="0.25">
      <c r="A78" s="160" t="s">
        <v>20</v>
      </c>
      <c r="B78" s="57" t="s">
        <v>17</v>
      </c>
      <c r="C78" s="162" t="s">
        <v>1</v>
      </c>
      <c r="D78" s="163">
        <v>3000</v>
      </c>
      <c r="E78" s="237"/>
      <c r="F78" s="64">
        <f t="shared" ref="F78:F85" si="4">D78*E78</f>
        <v>0</v>
      </c>
    </row>
    <row r="79" spans="1:7" ht="42.75" x14ac:dyDescent="0.2">
      <c r="A79" s="160" t="s">
        <v>21</v>
      </c>
      <c r="B79" s="60" t="s">
        <v>313</v>
      </c>
      <c r="C79" s="61" t="s">
        <v>1</v>
      </c>
      <c r="D79" s="64">
        <v>50</v>
      </c>
      <c r="E79" s="238"/>
      <c r="F79" s="64">
        <f t="shared" si="4"/>
        <v>0</v>
      </c>
    </row>
    <row r="80" spans="1:7" ht="21" customHeight="1" x14ac:dyDescent="0.25">
      <c r="A80" s="160" t="s">
        <v>75</v>
      </c>
      <c r="B80" s="167" t="s">
        <v>23</v>
      </c>
      <c r="C80" s="166" t="s">
        <v>1</v>
      </c>
      <c r="D80" s="163">
        <v>50</v>
      </c>
      <c r="E80" s="237"/>
      <c r="F80" s="64">
        <f t="shared" si="4"/>
        <v>0</v>
      </c>
    </row>
    <row r="81" spans="1:6" ht="21" customHeight="1" x14ac:dyDescent="0.25">
      <c r="A81" s="160" t="s">
        <v>76</v>
      </c>
      <c r="B81" s="165" t="s">
        <v>112</v>
      </c>
      <c r="C81" s="166" t="s">
        <v>1</v>
      </c>
      <c r="D81" s="163">
        <v>50</v>
      </c>
      <c r="E81" s="237"/>
      <c r="F81" s="64">
        <f t="shared" si="4"/>
        <v>0</v>
      </c>
    </row>
    <row r="82" spans="1:6" ht="21" customHeight="1" x14ac:dyDescent="0.25">
      <c r="A82" s="160" t="s">
        <v>77</v>
      </c>
      <c r="B82" s="165" t="s">
        <v>25</v>
      </c>
      <c r="C82" s="166" t="s">
        <v>1</v>
      </c>
      <c r="D82" s="163">
        <v>50</v>
      </c>
      <c r="E82" s="237"/>
      <c r="F82" s="64">
        <f t="shared" si="4"/>
        <v>0</v>
      </c>
    </row>
    <row r="83" spans="1:6" ht="21" customHeight="1" x14ac:dyDescent="0.25">
      <c r="A83" s="160" t="s">
        <v>78</v>
      </c>
      <c r="B83" s="165" t="s">
        <v>98</v>
      </c>
      <c r="C83" s="166" t="s">
        <v>1</v>
      </c>
      <c r="D83" s="163">
        <v>50</v>
      </c>
      <c r="E83" s="237"/>
      <c r="F83" s="64">
        <f t="shared" si="4"/>
        <v>0</v>
      </c>
    </row>
    <row r="84" spans="1:6" ht="21" customHeight="1" x14ac:dyDescent="0.25">
      <c r="A84" s="160" t="s">
        <v>79</v>
      </c>
      <c r="B84" s="167" t="s">
        <v>100</v>
      </c>
      <c r="C84" s="166" t="s">
        <v>1</v>
      </c>
      <c r="D84" s="163">
        <v>50</v>
      </c>
      <c r="E84" s="237"/>
      <c r="F84" s="64">
        <f t="shared" si="4"/>
        <v>0</v>
      </c>
    </row>
    <row r="85" spans="1:6" ht="21" customHeight="1" x14ac:dyDescent="0.25">
      <c r="A85" s="160" t="s">
        <v>80</v>
      </c>
      <c r="B85" s="57" t="s">
        <v>41</v>
      </c>
      <c r="C85" s="166" t="s">
        <v>1</v>
      </c>
      <c r="D85" s="163">
        <v>3000</v>
      </c>
      <c r="E85" s="237"/>
      <c r="F85" s="64">
        <f t="shared" si="4"/>
        <v>0</v>
      </c>
    </row>
    <row r="86" spans="1:6" ht="21" customHeight="1" x14ac:dyDescent="0.25">
      <c r="A86" s="160"/>
      <c r="B86" s="201" t="s">
        <v>42</v>
      </c>
      <c r="C86" s="166"/>
      <c r="D86" s="202"/>
      <c r="E86" s="202"/>
      <c r="F86" s="63"/>
    </row>
    <row r="87" spans="1:6" ht="21" customHeight="1" x14ac:dyDescent="0.25">
      <c r="A87" s="160" t="s">
        <v>81</v>
      </c>
      <c r="B87" s="167" t="s">
        <v>113</v>
      </c>
      <c r="C87" s="166" t="s">
        <v>1</v>
      </c>
      <c r="D87" s="163">
        <v>20</v>
      </c>
      <c r="E87" s="237"/>
      <c r="F87" s="64">
        <f t="shared" ref="F87:F94" si="5">D87*E87</f>
        <v>0</v>
      </c>
    </row>
    <row r="88" spans="1:6" ht="21" customHeight="1" x14ac:dyDescent="0.25">
      <c r="A88" s="160" t="s">
        <v>82</v>
      </c>
      <c r="B88" s="57" t="s">
        <v>73</v>
      </c>
      <c r="C88" s="166" t="s">
        <v>1</v>
      </c>
      <c r="D88" s="163">
        <v>20</v>
      </c>
      <c r="E88" s="237"/>
      <c r="F88" s="64">
        <f t="shared" si="5"/>
        <v>0</v>
      </c>
    </row>
    <row r="89" spans="1:6" ht="28.5" x14ac:dyDescent="0.2">
      <c r="A89" s="160" t="s">
        <v>83</v>
      </c>
      <c r="B89" s="66" t="s">
        <v>35</v>
      </c>
      <c r="C89" s="61" t="s">
        <v>1</v>
      </c>
      <c r="D89" s="64">
        <v>20</v>
      </c>
      <c r="E89" s="238"/>
      <c r="F89" s="64">
        <f t="shared" si="5"/>
        <v>0</v>
      </c>
    </row>
    <row r="90" spans="1:6" ht="21" customHeight="1" x14ac:dyDescent="0.25">
      <c r="A90" s="160" t="s">
        <v>84</v>
      </c>
      <c r="B90" s="167" t="s">
        <v>28</v>
      </c>
      <c r="C90" s="166" t="s">
        <v>1</v>
      </c>
      <c r="D90" s="163">
        <v>20</v>
      </c>
      <c r="E90" s="237"/>
      <c r="F90" s="64">
        <f t="shared" si="5"/>
        <v>0</v>
      </c>
    </row>
    <row r="91" spans="1:6" ht="21" customHeight="1" x14ac:dyDescent="0.25">
      <c r="A91" s="160" t="s">
        <v>85</v>
      </c>
      <c r="B91" s="167" t="s">
        <v>43</v>
      </c>
      <c r="C91" s="166" t="s">
        <v>1</v>
      </c>
      <c r="D91" s="163">
        <v>20</v>
      </c>
      <c r="E91" s="237"/>
      <c r="F91" s="64">
        <f t="shared" si="5"/>
        <v>0</v>
      </c>
    </row>
    <row r="92" spans="1:6" ht="30.75" customHeight="1" x14ac:dyDescent="0.2">
      <c r="A92" s="160" t="s">
        <v>86</v>
      </c>
      <c r="B92" s="203" t="s">
        <v>114</v>
      </c>
      <c r="C92" s="61" t="s">
        <v>1</v>
      </c>
      <c r="D92" s="64">
        <v>20</v>
      </c>
      <c r="E92" s="238"/>
      <c r="F92" s="64">
        <f t="shared" si="5"/>
        <v>0</v>
      </c>
    </row>
    <row r="93" spans="1:6" ht="21" customHeight="1" x14ac:dyDescent="0.25">
      <c r="A93" s="160" t="s">
        <v>87</v>
      </c>
      <c r="B93" s="204" t="s">
        <v>317</v>
      </c>
      <c r="C93" s="205" t="s">
        <v>1</v>
      </c>
      <c r="D93" s="190">
        <v>20</v>
      </c>
      <c r="E93" s="240"/>
      <c r="F93" s="64">
        <f t="shared" si="5"/>
        <v>0</v>
      </c>
    </row>
    <row r="94" spans="1:6" ht="21" customHeight="1" thickBot="1" x14ac:dyDescent="0.3">
      <c r="A94" s="160" t="s">
        <v>88</v>
      </c>
      <c r="B94" s="206" t="s">
        <v>70</v>
      </c>
      <c r="C94" s="205" t="s">
        <v>1</v>
      </c>
      <c r="D94" s="190">
        <v>20</v>
      </c>
      <c r="E94" s="240"/>
      <c r="F94" s="95">
        <f t="shared" si="5"/>
        <v>0</v>
      </c>
    </row>
    <row r="95" spans="1:6" ht="21" customHeight="1" x14ac:dyDescent="0.25">
      <c r="A95" s="207"/>
      <c r="B95" s="208" t="s">
        <v>184</v>
      </c>
      <c r="C95" s="209"/>
      <c r="D95" s="210"/>
      <c r="E95" s="211"/>
      <c r="F95" s="76">
        <f>SUM(F78:F93)</f>
        <v>0</v>
      </c>
    </row>
    <row r="96" spans="1:6" ht="21" customHeight="1" x14ac:dyDescent="0.25">
      <c r="A96" s="179"/>
      <c r="B96" s="53" t="s">
        <v>185</v>
      </c>
      <c r="C96" s="180"/>
      <c r="D96" s="181"/>
      <c r="E96" s="182"/>
      <c r="F96" s="82">
        <f>F95*1.095</f>
        <v>0</v>
      </c>
    </row>
    <row r="97" spans="1:6" ht="25.5" customHeight="1" x14ac:dyDescent="0.2">
      <c r="A97" s="154"/>
      <c r="B97" s="24"/>
      <c r="C97" s="24"/>
      <c r="D97" s="45"/>
      <c r="E97" s="45"/>
      <c r="F97" s="45"/>
    </row>
    <row r="98" spans="1:6" ht="56.25" customHeight="1" x14ac:dyDescent="0.2">
      <c r="A98" s="437" t="s">
        <v>289</v>
      </c>
      <c r="B98" s="437"/>
      <c r="C98" s="437"/>
      <c r="D98" s="437"/>
      <c r="E98" s="437"/>
      <c r="F98" s="437"/>
    </row>
    <row r="99" spans="1:6" ht="21" customHeight="1" x14ac:dyDescent="0.25">
      <c r="A99" s="154"/>
      <c r="B99" s="157"/>
      <c r="C99" s="157"/>
      <c r="D99" s="45"/>
      <c r="E99" s="45"/>
      <c r="F99" s="45"/>
    </row>
    <row r="100" spans="1:6" ht="44.25" customHeight="1" x14ac:dyDescent="0.25">
      <c r="A100" s="158" t="s">
        <v>13</v>
      </c>
      <c r="B100" s="159" t="s">
        <v>14</v>
      </c>
      <c r="C100" s="54" t="s">
        <v>3</v>
      </c>
      <c r="D100" s="54" t="s">
        <v>5</v>
      </c>
      <c r="E100" s="54" t="s">
        <v>2</v>
      </c>
      <c r="F100" s="55" t="s">
        <v>0</v>
      </c>
    </row>
    <row r="101" spans="1:6" ht="21" customHeight="1" x14ac:dyDescent="0.25">
      <c r="A101" s="212" t="s">
        <v>20</v>
      </c>
      <c r="B101" s="161" t="s">
        <v>103</v>
      </c>
      <c r="C101" s="168" t="s">
        <v>1</v>
      </c>
      <c r="D101" s="163">
        <v>100</v>
      </c>
      <c r="E101" s="237"/>
      <c r="F101" s="64">
        <f t="shared" ref="F101:F131" si="6">D101*E101</f>
        <v>0</v>
      </c>
    </row>
    <row r="102" spans="1:6" ht="21" customHeight="1" x14ac:dyDescent="0.25">
      <c r="A102" s="212" t="s">
        <v>21</v>
      </c>
      <c r="B102" s="165" t="s">
        <v>116</v>
      </c>
      <c r="C102" s="168" t="s">
        <v>1</v>
      </c>
      <c r="D102" s="163">
        <v>30</v>
      </c>
      <c r="E102" s="237"/>
      <c r="F102" s="64">
        <f t="shared" si="6"/>
        <v>0</v>
      </c>
    </row>
    <row r="103" spans="1:6" ht="21" customHeight="1" x14ac:dyDescent="0.25">
      <c r="A103" s="212" t="s">
        <v>75</v>
      </c>
      <c r="B103" s="161" t="s">
        <v>117</v>
      </c>
      <c r="C103" s="166" t="s">
        <v>1</v>
      </c>
      <c r="D103" s="163">
        <v>30</v>
      </c>
      <c r="E103" s="237"/>
      <c r="F103" s="64">
        <f t="shared" si="6"/>
        <v>0</v>
      </c>
    </row>
    <row r="104" spans="1:6" ht="21" customHeight="1" x14ac:dyDescent="0.25">
      <c r="A104" s="212" t="s">
        <v>76</v>
      </c>
      <c r="B104" s="167" t="s">
        <v>118</v>
      </c>
      <c r="C104" s="168" t="s">
        <v>1</v>
      </c>
      <c r="D104" s="163">
        <v>30</v>
      </c>
      <c r="E104" s="237"/>
      <c r="F104" s="64">
        <f t="shared" si="6"/>
        <v>0</v>
      </c>
    </row>
    <row r="105" spans="1:6" ht="21" customHeight="1" x14ac:dyDescent="0.25">
      <c r="A105" s="212" t="s">
        <v>77</v>
      </c>
      <c r="B105" s="167" t="s">
        <v>119</v>
      </c>
      <c r="C105" s="168" t="s">
        <v>1</v>
      </c>
      <c r="D105" s="163">
        <v>40</v>
      </c>
      <c r="E105" s="237"/>
      <c r="F105" s="64">
        <f t="shared" si="6"/>
        <v>0</v>
      </c>
    </row>
    <row r="106" spans="1:6" ht="21" customHeight="1" x14ac:dyDescent="0.25">
      <c r="A106" s="212" t="s">
        <v>78</v>
      </c>
      <c r="B106" s="167" t="s">
        <v>120</v>
      </c>
      <c r="C106" s="168" t="s">
        <v>1</v>
      </c>
      <c r="D106" s="163">
        <v>30</v>
      </c>
      <c r="E106" s="237"/>
      <c r="F106" s="64">
        <f t="shared" si="6"/>
        <v>0</v>
      </c>
    </row>
    <row r="107" spans="1:6" ht="21" customHeight="1" x14ac:dyDescent="0.25">
      <c r="A107" s="212" t="s">
        <v>79</v>
      </c>
      <c r="B107" s="167" t="s">
        <v>44</v>
      </c>
      <c r="C107" s="168" t="s">
        <v>1</v>
      </c>
      <c r="D107" s="163">
        <v>40</v>
      </c>
      <c r="E107" s="237"/>
      <c r="F107" s="64">
        <f t="shared" si="6"/>
        <v>0</v>
      </c>
    </row>
    <row r="108" spans="1:6" ht="21" customHeight="1" x14ac:dyDescent="0.25">
      <c r="A108" s="212" t="s">
        <v>80</v>
      </c>
      <c r="B108" s="167" t="s">
        <v>121</v>
      </c>
      <c r="C108" s="168" t="s">
        <v>1</v>
      </c>
      <c r="D108" s="163">
        <v>30</v>
      </c>
      <c r="E108" s="237"/>
      <c r="F108" s="64">
        <f t="shared" si="6"/>
        <v>0</v>
      </c>
    </row>
    <row r="109" spans="1:6" ht="21" customHeight="1" x14ac:dyDescent="0.25">
      <c r="A109" s="212" t="s">
        <v>81</v>
      </c>
      <c r="B109" s="167" t="s">
        <v>122</v>
      </c>
      <c r="C109" s="168" t="s">
        <v>1</v>
      </c>
      <c r="D109" s="163">
        <v>30</v>
      </c>
      <c r="E109" s="237"/>
      <c r="F109" s="64">
        <f t="shared" si="6"/>
        <v>0</v>
      </c>
    </row>
    <row r="110" spans="1:6" ht="21" customHeight="1" x14ac:dyDescent="0.25">
      <c r="A110" s="212" t="s">
        <v>82</v>
      </c>
      <c r="B110" s="167" t="s">
        <v>45</v>
      </c>
      <c r="C110" s="168" t="s">
        <v>1</v>
      </c>
      <c r="D110" s="163">
        <v>80</v>
      </c>
      <c r="E110" s="237"/>
      <c r="F110" s="64">
        <f t="shared" si="6"/>
        <v>0</v>
      </c>
    </row>
    <row r="111" spans="1:6" ht="21" customHeight="1" x14ac:dyDescent="0.25">
      <c r="A111" s="212" t="s">
        <v>83</v>
      </c>
      <c r="B111" s="167" t="s">
        <v>123</v>
      </c>
      <c r="C111" s="168" t="s">
        <v>1</v>
      </c>
      <c r="D111" s="163">
        <v>80</v>
      </c>
      <c r="E111" s="237"/>
      <c r="F111" s="64">
        <f t="shared" si="6"/>
        <v>0</v>
      </c>
    </row>
    <row r="112" spans="1:6" ht="21" customHeight="1" x14ac:dyDescent="0.25">
      <c r="A112" s="212" t="s">
        <v>84</v>
      </c>
      <c r="B112" s="167" t="s">
        <v>46</v>
      </c>
      <c r="C112" s="168" t="s">
        <v>1</v>
      </c>
      <c r="D112" s="163">
        <v>40</v>
      </c>
      <c r="E112" s="237"/>
      <c r="F112" s="64">
        <f t="shared" si="6"/>
        <v>0</v>
      </c>
    </row>
    <row r="113" spans="1:6" ht="21" customHeight="1" x14ac:dyDescent="0.25">
      <c r="A113" s="212" t="s">
        <v>85</v>
      </c>
      <c r="B113" s="167" t="s">
        <v>47</v>
      </c>
      <c r="C113" s="168" t="s">
        <v>1</v>
      </c>
      <c r="D113" s="163">
        <v>40</v>
      </c>
      <c r="E113" s="237"/>
      <c r="F113" s="64">
        <f t="shared" si="6"/>
        <v>0</v>
      </c>
    </row>
    <row r="114" spans="1:6" ht="21" customHeight="1" x14ac:dyDescent="0.25">
      <c r="A114" s="212" t="s">
        <v>86</v>
      </c>
      <c r="B114" s="167" t="s">
        <v>48</v>
      </c>
      <c r="C114" s="168" t="s">
        <v>1</v>
      </c>
      <c r="D114" s="163">
        <v>20</v>
      </c>
      <c r="E114" s="237"/>
      <c r="F114" s="64">
        <f t="shared" si="6"/>
        <v>0</v>
      </c>
    </row>
    <row r="115" spans="1:6" ht="21" customHeight="1" x14ac:dyDescent="0.25">
      <c r="A115" s="212" t="s">
        <v>87</v>
      </c>
      <c r="B115" s="167" t="s">
        <v>49</v>
      </c>
      <c r="C115" s="168" t="s">
        <v>1</v>
      </c>
      <c r="D115" s="163">
        <v>80</v>
      </c>
      <c r="E115" s="237"/>
      <c r="F115" s="64">
        <f t="shared" si="6"/>
        <v>0</v>
      </c>
    </row>
    <row r="116" spans="1:6" ht="21" customHeight="1" x14ac:dyDescent="0.25">
      <c r="A116" s="212" t="s">
        <v>88</v>
      </c>
      <c r="B116" s="167" t="s">
        <v>50</v>
      </c>
      <c r="C116" s="168" t="s">
        <v>1</v>
      </c>
      <c r="D116" s="163">
        <v>30</v>
      </c>
      <c r="E116" s="237"/>
      <c r="F116" s="64">
        <f t="shared" si="6"/>
        <v>0</v>
      </c>
    </row>
    <row r="117" spans="1:6" ht="21" customHeight="1" x14ac:dyDescent="0.25">
      <c r="A117" s="212" t="s">
        <v>89</v>
      </c>
      <c r="B117" s="167" t="s">
        <v>51</v>
      </c>
      <c r="C117" s="168" t="s">
        <v>1</v>
      </c>
      <c r="D117" s="163">
        <v>30</v>
      </c>
      <c r="E117" s="237"/>
      <c r="F117" s="64">
        <f t="shared" si="6"/>
        <v>0</v>
      </c>
    </row>
    <row r="118" spans="1:6" ht="21" customHeight="1" x14ac:dyDescent="0.25">
      <c r="A118" s="212" t="s">
        <v>90</v>
      </c>
      <c r="B118" s="165" t="s">
        <v>124</v>
      </c>
      <c r="C118" s="168" t="s">
        <v>1</v>
      </c>
      <c r="D118" s="163">
        <v>30</v>
      </c>
      <c r="E118" s="237"/>
      <c r="F118" s="64">
        <f t="shared" si="6"/>
        <v>0</v>
      </c>
    </row>
    <row r="119" spans="1:6" ht="21" customHeight="1" x14ac:dyDescent="0.25">
      <c r="A119" s="212" t="s">
        <v>91</v>
      </c>
      <c r="B119" s="60" t="s">
        <v>125</v>
      </c>
      <c r="C119" s="168" t="s">
        <v>1</v>
      </c>
      <c r="D119" s="163">
        <v>40</v>
      </c>
      <c r="E119" s="237"/>
      <c r="F119" s="64">
        <f t="shared" si="6"/>
        <v>0</v>
      </c>
    </row>
    <row r="120" spans="1:6" ht="21" customHeight="1" x14ac:dyDescent="0.25">
      <c r="A120" s="212" t="s">
        <v>92</v>
      </c>
      <c r="B120" s="165" t="s">
        <v>126</v>
      </c>
      <c r="C120" s="168" t="s">
        <v>1</v>
      </c>
      <c r="D120" s="163">
        <v>50</v>
      </c>
      <c r="E120" s="237"/>
      <c r="F120" s="64">
        <f t="shared" si="6"/>
        <v>0</v>
      </c>
    </row>
    <row r="121" spans="1:6" ht="21" customHeight="1" x14ac:dyDescent="0.25">
      <c r="A121" s="212" t="s">
        <v>93</v>
      </c>
      <c r="B121" s="165" t="s">
        <v>127</v>
      </c>
      <c r="C121" s="168" t="s">
        <v>1</v>
      </c>
      <c r="D121" s="163">
        <v>30</v>
      </c>
      <c r="E121" s="237"/>
      <c r="F121" s="64">
        <f t="shared" si="6"/>
        <v>0</v>
      </c>
    </row>
    <row r="122" spans="1:6" ht="21" customHeight="1" x14ac:dyDescent="0.25">
      <c r="A122" s="212" t="s">
        <v>94</v>
      </c>
      <c r="B122" s="60" t="s">
        <v>128</v>
      </c>
      <c r="C122" s="168" t="s">
        <v>1</v>
      </c>
      <c r="D122" s="163">
        <v>30</v>
      </c>
      <c r="E122" s="237"/>
      <c r="F122" s="64">
        <f t="shared" si="6"/>
        <v>0</v>
      </c>
    </row>
    <row r="123" spans="1:6" ht="21" customHeight="1" x14ac:dyDescent="0.25">
      <c r="A123" s="212" t="s">
        <v>95</v>
      </c>
      <c r="B123" s="165" t="s">
        <v>129</v>
      </c>
      <c r="C123" s="168" t="s">
        <v>1</v>
      </c>
      <c r="D123" s="163">
        <v>30</v>
      </c>
      <c r="E123" s="237"/>
      <c r="F123" s="64">
        <f t="shared" si="6"/>
        <v>0</v>
      </c>
    </row>
    <row r="124" spans="1:6" ht="21" customHeight="1" x14ac:dyDescent="0.25">
      <c r="A124" s="212" t="s">
        <v>105</v>
      </c>
      <c r="B124" s="60" t="s">
        <v>130</v>
      </c>
      <c r="C124" s="168" t="s">
        <v>1</v>
      </c>
      <c r="D124" s="163">
        <v>30</v>
      </c>
      <c r="E124" s="237"/>
      <c r="F124" s="64">
        <f t="shared" si="6"/>
        <v>0</v>
      </c>
    </row>
    <row r="125" spans="1:6" ht="21" customHeight="1" x14ac:dyDescent="0.25">
      <c r="A125" s="212" t="s">
        <v>106</v>
      </c>
      <c r="B125" s="60" t="s">
        <v>131</v>
      </c>
      <c r="C125" s="168" t="s">
        <v>1</v>
      </c>
      <c r="D125" s="163">
        <v>20</v>
      </c>
      <c r="E125" s="237"/>
      <c r="F125" s="64">
        <f t="shared" si="6"/>
        <v>0</v>
      </c>
    </row>
    <row r="126" spans="1:6" ht="21" customHeight="1" x14ac:dyDescent="0.25">
      <c r="A126" s="212" t="s">
        <v>108</v>
      </c>
      <c r="B126" s="60" t="s">
        <v>30</v>
      </c>
      <c r="C126" s="168" t="s">
        <v>1</v>
      </c>
      <c r="D126" s="163">
        <v>20</v>
      </c>
      <c r="E126" s="237"/>
      <c r="F126" s="64">
        <f t="shared" si="6"/>
        <v>0</v>
      </c>
    </row>
    <row r="127" spans="1:6" ht="21" customHeight="1" x14ac:dyDescent="0.25">
      <c r="A127" s="212" t="s">
        <v>110</v>
      </c>
      <c r="B127" s="60" t="s">
        <v>177</v>
      </c>
      <c r="C127" s="168" t="s">
        <v>1</v>
      </c>
      <c r="D127" s="163">
        <v>20</v>
      </c>
      <c r="E127" s="237"/>
      <c r="F127" s="64">
        <f t="shared" si="6"/>
        <v>0</v>
      </c>
    </row>
    <row r="128" spans="1:6" ht="21" customHeight="1" x14ac:dyDescent="0.25">
      <c r="A128" s="212" t="s">
        <v>111</v>
      </c>
      <c r="B128" s="60" t="s">
        <v>133</v>
      </c>
      <c r="C128" s="168" t="s">
        <v>1</v>
      </c>
      <c r="D128" s="163">
        <v>20</v>
      </c>
      <c r="E128" s="237"/>
      <c r="F128" s="64">
        <f t="shared" si="6"/>
        <v>0</v>
      </c>
    </row>
    <row r="129" spans="1:6" ht="21" customHeight="1" x14ac:dyDescent="0.25">
      <c r="A129" s="212" t="s">
        <v>134</v>
      </c>
      <c r="B129" s="60" t="s">
        <v>135</v>
      </c>
      <c r="C129" s="168" t="s">
        <v>1</v>
      </c>
      <c r="D129" s="163">
        <v>20</v>
      </c>
      <c r="E129" s="237"/>
      <c r="F129" s="64">
        <f t="shared" si="6"/>
        <v>0</v>
      </c>
    </row>
    <row r="130" spans="1:6" ht="21" customHeight="1" x14ac:dyDescent="0.25">
      <c r="A130" s="212" t="s">
        <v>136</v>
      </c>
      <c r="B130" s="213" t="s">
        <v>60</v>
      </c>
      <c r="C130" s="162" t="s">
        <v>1</v>
      </c>
      <c r="D130" s="163">
        <v>500</v>
      </c>
      <c r="E130" s="237"/>
      <c r="F130" s="64">
        <f t="shared" si="6"/>
        <v>0</v>
      </c>
    </row>
    <row r="131" spans="1:6" ht="21" customHeight="1" thickBot="1" x14ac:dyDescent="0.3">
      <c r="A131" s="212" t="s">
        <v>137</v>
      </c>
      <c r="B131" s="67" t="s">
        <v>138</v>
      </c>
      <c r="C131" s="214" t="s">
        <v>1</v>
      </c>
      <c r="D131" s="172">
        <v>100</v>
      </c>
      <c r="E131" s="239"/>
      <c r="F131" s="215">
        <f t="shared" si="6"/>
        <v>0</v>
      </c>
    </row>
    <row r="132" spans="1:6" ht="21" customHeight="1" x14ac:dyDescent="0.25">
      <c r="A132" s="216"/>
      <c r="B132" s="101" t="s">
        <v>184</v>
      </c>
      <c r="C132" s="217"/>
      <c r="D132" s="176"/>
      <c r="E132" s="218"/>
      <c r="F132" s="219">
        <f>SUM(F101:F131)</f>
        <v>0</v>
      </c>
    </row>
    <row r="133" spans="1:6" s="45" customFormat="1" ht="21" customHeight="1" x14ac:dyDescent="0.25">
      <c r="A133" s="179"/>
      <c r="B133" s="53" t="s">
        <v>185</v>
      </c>
      <c r="C133" s="180"/>
      <c r="D133" s="181"/>
      <c r="E133" s="182"/>
      <c r="F133" s="82">
        <f>F132*1.22</f>
        <v>0</v>
      </c>
    </row>
    <row r="134" spans="1:6" s="43" customFormat="1" ht="15" customHeight="1" x14ac:dyDescent="0.25">
      <c r="A134" s="220"/>
      <c r="B134" s="221"/>
      <c r="C134" s="222"/>
      <c r="D134" s="223"/>
      <c r="E134" s="224"/>
      <c r="F134" s="223"/>
    </row>
    <row r="135" spans="1:6" ht="15" customHeight="1" x14ac:dyDescent="0.2">
      <c r="A135" s="225"/>
      <c r="B135" s="421" t="s">
        <v>290</v>
      </c>
      <c r="C135" s="421"/>
      <c r="D135" s="421"/>
      <c r="E135" s="421"/>
      <c r="F135" s="421"/>
    </row>
    <row r="136" spans="1:6" s="43" customFormat="1" ht="15" customHeight="1" x14ac:dyDescent="0.2">
      <c r="A136" s="226"/>
      <c r="B136" s="227"/>
      <c r="C136" s="227"/>
      <c r="D136" s="227"/>
      <c r="E136" s="227"/>
      <c r="F136" s="227"/>
    </row>
    <row r="137" spans="1:6" s="48" customFormat="1" ht="51.75" customHeight="1" x14ac:dyDescent="0.25">
      <c r="A137" s="52" t="s">
        <v>13</v>
      </c>
      <c r="B137" s="53" t="s">
        <v>67</v>
      </c>
      <c r="C137" s="54" t="s">
        <v>3</v>
      </c>
      <c r="D137" s="54" t="s">
        <v>5</v>
      </c>
      <c r="E137" s="54" t="s">
        <v>2</v>
      </c>
      <c r="F137" s="54" t="s">
        <v>0</v>
      </c>
    </row>
    <row r="138" spans="1:6" s="48" customFormat="1" ht="29.25" thickBot="1" x14ac:dyDescent="0.3">
      <c r="A138" s="56" t="s">
        <v>20</v>
      </c>
      <c r="B138" s="104" t="s">
        <v>307</v>
      </c>
      <c r="C138" s="58" t="s">
        <v>12</v>
      </c>
      <c r="D138" s="64">
        <v>40000</v>
      </c>
      <c r="E138" s="140"/>
      <c r="F138" s="82">
        <f>D138*E138</f>
        <v>0</v>
      </c>
    </row>
    <row r="139" spans="1:6" s="48" customFormat="1" ht="21" customHeight="1" x14ac:dyDescent="0.25">
      <c r="A139" s="56"/>
      <c r="B139" s="101" t="s">
        <v>184</v>
      </c>
      <c r="C139" s="115"/>
      <c r="D139" s="116"/>
      <c r="E139" s="117"/>
      <c r="F139" s="76">
        <f>SUM(F136:F138)</f>
        <v>0</v>
      </c>
    </row>
    <row r="140" spans="1:6" s="48" customFormat="1" ht="21" customHeight="1" x14ac:dyDescent="0.25">
      <c r="A140" s="78"/>
      <c r="B140" s="53" t="s">
        <v>185</v>
      </c>
      <c r="C140" s="115"/>
      <c r="D140" s="116"/>
      <c r="E140" s="117"/>
      <c r="F140" s="82">
        <f>F139*1.22</f>
        <v>0</v>
      </c>
    </row>
    <row r="141" spans="1:6" ht="15" customHeight="1" x14ac:dyDescent="0.25">
      <c r="A141" s="225"/>
      <c r="B141" s="87"/>
      <c r="C141" s="228"/>
      <c r="D141" s="45"/>
      <c r="E141" s="229"/>
      <c r="F141" s="45"/>
    </row>
    <row r="142" spans="1:6" ht="21" customHeight="1" x14ac:dyDescent="0.25">
      <c r="A142" s="441" t="s">
        <v>139</v>
      </c>
      <c r="B142" s="441"/>
      <c r="C142" s="441"/>
      <c r="D142" s="441"/>
      <c r="E142" s="441"/>
      <c r="F142" s="230">
        <f>F132+F95+F72+F38+F139</f>
        <v>0</v>
      </c>
    </row>
    <row r="143" spans="1:6" ht="21" customHeight="1" x14ac:dyDescent="0.25">
      <c r="A143" s="442" t="s">
        <v>140</v>
      </c>
      <c r="B143" s="443"/>
      <c r="C143" s="443"/>
      <c r="D143" s="443"/>
      <c r="E143" s="444"/>
      <c r="F143" s="231">
        <f>F133+F96+F73+F39+F140</f>
        <v>0</v>
      </c>
    </row>
    <row r="144" spans="1:6" ht="15" customHeight="1" x14ac:dyDescent="0.25">
      <c r="A144" s="232"/>
      <c r="B144" s="232"/>
      <c r="C144" s="232"/>
      <c r="D144" s="232"/>
      <c r="E144" s="232"/>
      <c r="F144" s="229"/>
    </row>
    <row r="145" spans="1:6" ht="15.95" customHeight="1" x14ac:dyDescent="0.2">
      <c r="A145" s="417" t="s">
        <v>285</v>
      </c>
      <c r="B145" s="405"/>
      <c r="C145" s="405"/>
      <c r="D145" s="405"/>
      <c r="E145" s="405"/>
      <c r="F145" s="405"/>
    </row>
    <row r="146" spans="1:6" ht="15.95" customHeight="1" x14ac:dyDescent="0.2">
      <c r="A146" s="417" t="s">
        <v>291</v>
      </c>
      <c r="B146" s="405"/>
      <c r="C146" s="405"/>
      <c r="D146" s="405"/>
      <c r="E146" s="405"/>
      <c r="F146" s="405"/>
    </row>
    <row r="147" spans="1:6" ht="15.95" customHeight="1" x14ac:dyDescent="0.2">
      <c r="A147" s="417" t="s">
        <v>286</v>
      </c>
      <c r="B147" s="405"/>
      <c r="C147" s="405"/>
      <c r="D147" s="405"/>
      <c r="E147" s="405"/>
      <c r="F147" s="405"/>
    </row>
    <row r="148" spans="1:6" ht="15.95" customHeight="1" x14ac:dyDescent="0.2">
      <c r="A148" s="417" t="s">
        <v>34</v>
      </c>
      <c r="B148" s="405"/>
      <c r="C148" s="405"/>
      <c r="D148" s="405"/>
      <c r="E148" s="405"/>
      <c r="F148" s="25"/>
    </row>
    <row r="149" spans="1:6" ht="15" customHeight="1" x14ac:dyDescent="0.2">
      <c r="A149" s="48"/>
      <c r="B149" s="48"/>
      <c r="C149" s="48"/>
      <c r="D149" s="48"/>
      <c r="E149" s="233"/>
      <c r="F149" s="120"/>
    </row>
    <row r="150" spans="1:6" s="43" customFormat="1" ht="21" customHeight="1" x14ac:dyDescent="0.2">
      <c r="A150" s="29"/>
      <c r="B150" s="4" t="s">
        <v>141</v>
      </c>
      <c r="C150" s="29"/>
      <c r="D150" s="132"/>
      <c r="E150" s="132" t="s">
        <v>15</v>
      </c>
      <c r="F150" s="31"/>
    </row>
    <row r="151" spans="1:6" s="43" customFormat="1" ht="21" customHeight="1" x14ac:dyDescent="0.2">
      <c r="A151" s="234"/>
      <c r="B151" s="1" t="s">
        <v>142</v>
      </c>
      <c r="C151" s="235"/>
      <c r="D151" s="236"/>
      <c r="E151" s="9" t="s">
        <v>269</v>
      </c>
      <c r="F151" s="12"/>
    </row>
    <row r="154" spans="1:6" ht="15" customHeight="1" x14ac:dyDescent="0.2"/>
    <row r="155" spans="1:6" ht="15" customHeight="1" x14ac:dyDescent="0.2"/>
  </sheetData>
  <sheetProtection algorithmName="SHA-512" hashValue="OJvTSxT+qNaG92/IxhwCpeBy5utzPzQHK67pwq3zAfOHccSrMCGa2AkCaPvGlhSgMSK/mqZtwABUbkEqMNq+Ow==" saltValue="4lTxbiOaL8iISxOlbxaAKw==" spinCount="100000" sheet="1" objects="1" scenarios="1" selectLockedCells="1"/>
  <protectedRanges>
    <protectedRange sqref="C151" name="Obseg6_3_2_6"/>
    <protectedRange sqref="B151" name="Obseg5_3_2_2_6"/>
  </protectedRanges>
  <mergeCells count="17">
    <mergeCell ref="A147:F147"/>
    <mergeCell ref="A148:E148"/>
    <mergeCell ref="A98:F98"/>
    <mergeCell ref="B135:F135"/>
    <mergeCell ref="A142:E142"/>
    <mergeCell ref="A143:E143"/>
    <mergeCell ref="A145:F145"/>
    <mergeCell ref="A146:F146"/>
    <mergeCell ref="A75:F75"/>
    <mergeCell ref="A4:B4"/>
    <mergeCell ref="A17:F17"/>
    <mergeCell ref="A41:F41"/>
    <mergeCell ref="A5:B5"/>
    <mergeCell ref="D14:F14"/>
    <mergeCell ref="D15:F15"/>
    <mergeCell ref="A9:C9"/>
    <mergeCell ref="D9:E9"/>
  </mergeCells>
  <pageMargins left="0.7" right="0.7" top="0.75" bottom="0.75" header="0.3" footer="0.3"/>
  <pageSetup paperSize="9" scale="82" orientation="portrait" r:id="rId1"/>
  <rowBreaks count="2" manualBreakCount="2">
    <brk id="40" max="5" man="1"/>
    <brk id="74" max="5" man="1"/>
  </rowBreaks>
  <colBreaks count="1" manualBreakCount="1">
    <brk id="6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F8E06-A743-4280-8914-CC96DFA73DFB}">
  <dimension ref="A1:Q201"/>
  <sheetViews>
    <sheetView view="pageBreakPreview" zoomScaleNormal="80" zoomScaleSheetLayoutView="100" workbookViewId="0">
      <selection activeCell="D9" sqref="D9:E9"/>
    </sheetView>
  </sheetViews>
  <sheetFormatPr defaultRowHeight="14.25" x14ac:dyDescent="0.25"/>
  <cols>
    <col min="1" max="1" width="4.5703125" style="123" customWidth="1"/>
    <col min="2" max="2" width="52.85546875" style="48" customWidth="1"/>
    <col min="3" max="3" width="12.7109375" style="123" customWidth="1"/>
    <col min="4" max="5" width="14.7109375" style="123" customWidth="1"/>
    <col min="6" max="6" width="18.28515625" style="123" customWidth="1"/>
    <col min="7" max="16384" width="9.140625" style="48"/>
  </cols>
  <sheetData>
    <row r="1" spans="1:17" s="19" customFormat="1" ht="15" x14ac:dyDescent="0.25">
      <c r="A1" s="16"/>
      <c r="B1" s="17"/>
      <c r="C1" s="16"/>
      <c r="D1" s="18"/>
      <c r="F1" s="20" t="s">
        <v>284</v>
      </c>
    </row>
    <row r="2" spans="1:17" s="19" customFormat="1" x14ac:dyDescent="0.2">
      <c r="A2" s="16"/>
      <c r="B2" s="17"/>
      <c r="C2" s="16"/>
      <c r="D2" s="18"/>
      <c r="E2" s="21"/>
      <c r="F2" s="241"/>
    </row>
    <row r="3" spans="1:17" s="24" customFormat="1" x14ac:dyDescent="0.2">
      <c r="A3" s="23" t="s">
        <v>6</v>
      </c>
      <c r="B3" s="17"/>
      <c r="C3" s="16"/>
      <c r="D3" s="23" t="s">
        <v>7</v>
      </c>
      <c r="E3" s="23"/>
      <c r="F3" s="241"/>
    </row>
    <row r="4" spans="1:17" s="19" customFormat="1" ht="22.5" customHeight="1" x14ac:dyDescent="0.25">
      <c r="A4" s="406"/>
      <c r="B4" s="407"/>
      <c r="C4" s="16"/>
      <c r="D4" s="16" t="s">
        <v>8</v>
      </c>
      <c r="E4" s="16"/>
      <c r="F4" s="242"/>
    </row>
    <row r="5" spans="1:17" s="19" customFormat="1" ht="24.75" customHeight="1" x14ac:dyDescent="0.25">
      <c r="A5" s="408"/>
      <c r="B5" s="409"/>
      <c r="C5" s="16"/>
      <c r="D5" s="16" t="s">
        <v>9</v>
      </c>
      <c r="E5" s="16"/>
      <c r="F5" s="243"/>
    </row>
    <row r="6" spans="1:17" s="19" customFormat="1" x14ac:dyDescent="0.2">
      <c r="A6" s="16"/>
      <c r="B6" s="17"/>
      <c r="C6" s="16"/>
      <c r="D6" s="16" t="s">
        <v>10</v>
      </c>
      <c r="E6" s="16"/>
      <c r="F6" s="241"/>
    </row>
    <row r="7" spans="1:17" s="19" customFormat="1" x14ac:dyDescent="0.2">
      <c r="A7" s="16"/>
      <c r="B7" s="17"/>
      <c r="C7" s="16"/>
      <c r="D7" s="16"/>
      <c r="E7" s="16"/>
      <c r="F7" s="241"/>
    </row>
    <row r="8" spans="1:17" s="19" customFormat="1" x14ac:dyDescent="0.2">
      <c r="A8" s="23"/>
      <c r="B8" s="17"/>
      <c r="C8" s="16"/>
      <c r="D8" s="18"/>
      <c r="E8" s="22"/>
      <c r="F8" s="244"/>
    </row>
    <row r="9" spans="1:17" s="19" customFormat="1" ht="18" customHeight="1" x14ac:dyDescent="0.25">
      <c r="A9" s="404" t="s">
        <v>270</v>
      </c>
      <c r="B9" s="405"/>
      <c r="C9" s="405"/>
      <c r="D9" s="430" t="s">
        <v>16</v>
      </c>
      <c r="E9" s="430"/>
      <c r="F9" s="244"/>
    </row>
    <row r="10" spans="1:17" customFormat="1" ht="18" x14ac:dyDescent="0.25">
      <c r="A10" s="245"/>
      <c r="B10" s="246"/>
      <c r="C10" s="136"/>
      <c r="D10" s="36"/>
      <c r="E10" s="131"/>
      <c r="F10" s="247"/>
      <c r="G10" s="19"/>
    </row>
    <row r="11" spans="1:17" customFormat="1" ht="15" x14ac:dyDescent="0.25">
      <c r="A11" s="27" t="s">
        <v>254</v>
      </c>
      <c r="B11" s="28"/>
      <c r="C11" s="29"/>
      <c r="D11" s="30"/>
      <c r="E11" s="31"/>
      <c r="F11" s="248"/>
      <c r="G11" s="19"/>
    </row>
    <row r="12" spans="1:17" customFormat="1" ht="15" x14ac:dyDescent="0.25">
      <c r="A12" s="33"/>
      <c r="B12" s="34"/>
      <c r="C12" s="35"/>
      <c r="D12" s="36"/>
      <c r="E12" s="37"/>
      <c r="F12" s="249"/>
      <c r="G12" s="45"/>
    </row>
    <row r="13" spans="1:17" customFormat="1" ht="15" x14ac:dyDescent="0.25">
      <c r="A13" s="39" t="s">
        <v>271</v>
      </c>
      <c r="B13" s="40"/>
      <c r="C13" s="35"/>
      <c r="D13" s="36"/>
      <c r="E13" s="37"/>
      <c r="F13" s="249"/>
      <c r="G13" s="45"/>
    </row>
    <row r="14" spans="1:17" customFormat="1" ht="15" customHeight="1" x14ac:dyDescent="0.25">
      <c r="A14" s="418" t="s">
        <v>272</v>
      </c>
      <c r="B14" s="418"/>
      <c r="C14" s="418" t="s">
        <v>273</v>
      </c>
      <c r="D14" s="418"/>
      <c r="E14" s="418"/>
      <c r="F14" s="418"/>
      <c r="G14" s="250"/>
      <c r="H14" s="411"/>
      <c r="I14" s="411"/>
      <c r="J14" s="411"/>
      <c r="K14" s="411"/>
      <c r="L14" s="411"/>
      <c r="M14" s="411"/>
    </row>
    <row r="15" spans="1:17" customFormat="1" ht="15" customHeight="1" x14ac:dyDescent="0.25">
      <c r="A15" s="418" t="s">
        <v>274</v>
      </c>
      <c r="B15" s="418"/>
      <c r="C15" s="418" t="s">
        <v>275</v>
      </c>
      <c r="D15" s="418"/>
      <c r="E15" s="418"/>
      <c r="F15" s="418"/>
      <c r="G15" s="250"/>
      <c r="H15" s="411"/>
      <c r="I15" s="411"/>
      <c r="J15" s="411"/>
      <c r="K15" s="411"/>
      <c r="L15" s="411"/>
      <c r="M15" s="411"/>
    </row>
    <row r="16" spans="1:17" customFormat="1" ht="19.5" customHeight="1" x14ac:dyDescent="0.25">
      <c r="A16" s="418" t="s">
        <v>276</v>
      </c>
      <c r="B16" s="445"/>
      <c r="C16" s="422" t="s">
        <v>277</v>
      </c>
      <c r="D16" s="423"/>
      <c r="E16" s="423"/>
      <c r="F16" s="423"/>
      <c r="G16" s="250"/>
      <c r="H16" s="87"/>
      <c r="I16" s="50"/>
      <c r="J16" s="422"/>
      <c r="K16" s="423"/>
      <c r="L16" s="423"/>
      <c r="M16" s="423"/>
      <c r="N16" s="50"/>
      <c r="O16" s="50"/>
      <c r="P16" s="50"/>
      <c r="Q16" s="19"/>
    </row>
    <row r="17" spans="1:17" customFormat="1" ht="15.75" customHeight="1" x14ac:dyDescent="0.25">
      <c r="A17" s="418" t="s">
        <v>278</v>
      </c>
      <c r="B17" s="445"/>
      <c r="C17" s="422" t="s">
        <v>279</v>
      </c>
      <c r="D17" s="423"/>
      <c r="E17" s="423"/>
      <c r="F17" s="423"/>
      <c r="G17" s="250"/>
      <c r="H17" s="87"/>
      <c r="I17" s="50"/>
      <c r="J17" s="422"/>
      <c r="K17" s="423"/>
      <c r="L17" s="423"/>
      <c r="M17" s="423"/>
      <c r="N17" s="50"/>
      <c r="O17" s="50"/>
      <c r="P17" s="50"/>
      <c r="Q17" s="19"/>
    </row>
    <row r="18" spans="1:17" x14ac:dyDescent="0.25">
      <c r="A18" s="49"/>
      <c r="B18" s="87"/>
      <c r="C18" s="51"/>
      <c r="D18" s="51"/>
      <c r="E18" s="51"/>
      <c r="F18" s="51"/>
    </row>
    <row r="19" spans="1:17" x14ac:dyDescent="0.25">
      <c r="A19" s="49"/>
      <c r="B19" s="87"/>
      <c r="C19" s="51"/>
      <c r="D19" s="51"/>
      <c r="E19" s="51"/>
      <c r="F19" s="51"/>
    </row>
    <row r="20" spans="1:17" ht="39.75" customHeight="1" x14ac:dyDescent="0.25">
      <c r="A20" s="437" t="s">
        <v>296</v>
      </c>
      <c r="B20" s="437"/>
      <c r="C20" s="437"/>
      <c r="D20" s="437"/>
      <c r="E20" s="437"/>
      <c r="F20" s="437"/>
    </row>
    <row r="21" spans="1:17" ht="14.25" customHeight="1" x14ac:dyDescent="0.25">
      <c r="A21" s="49"/>
      <c r="B21" s="87" t="s">
        <v>143</v>
      </c>
      <c r="C21" s="51"/>
      <c r="D21" s="51"/>
      <c r="E21" s="51"/>
      <c r="F21" s="51"/>
    </row>
    <row r="22" spans="1:17" ht="51.75" customHeight="1" x14ac:dyDescent="0.25">
      <c r="A22" s="52" t="s">
        <v>13</v>
      </c>
      <c r="B22" s="53" t="s">
        <v>144</v>
      </c>
      <c r="C22" s="54" t="s">
        <v>3</v>
      </c>
      <c r="D22" s="54" t="s">
        <v>5</v>
      </c>
      <c r="E22" s="54" t="s">
        <v>2</v>
      </c>
      <c r="F22" s="54" t="s">
        <v>0</v>
      </c>
    </row>
    <row r="23" spans="1:17" ht="27" customHeight="1" x14ac:dyDescent="0.25">
      <c r="A23" s="56" t="s">
        <v>20</v>
      </c>
      <c r="B23" s="104" t="s">
        <v>145</v>
      </c>
      <c r="C23" s="105" t="s">
        <v>146</v>
      </c>
      <c r="D23" s="58">
        <v>28652.07</v>
      </c>
      <c r="E23" s="293"/>
      <c r="F23" s="105"/>
    </row>
    <row r="24" spans="1:17" ht="27" customHeight="1" x14ac:dyDescent="0.25">
      <c r="A24" s="56"/>
      <c r="B24" s="57" t="s">
        <v>309</v>
      </c>
      <c r="C24" s="105" t="s">
        <v>4</v>
      </c>
      <c r="D24" s="58">
        <v>24</v>
      </c>
      <c r="E24" s="251">
        <f>D23*E23</f>
        <v>0</v>
      </c>
      <c r="F24" s="107">
        <f>D24*E24</f>
        <v>0</v>
      </c>
    </row>
    <row r="25" spans="1:17" ht="15" x14ac:dyDescent="0.25">
      <c r="A25" s="49"/>
      <c r="B25" s="108"/>
      <c r="C25" s="252"/>
      <c r="D25" s="252"/>
      <c r="E25" s="253"/>
      <c r="F25" s="252"/>
    </row>
    <row r="26" spans="1:17" ht="51.75" customHeight="1" x14ac:dyDescent="0.25">
      <c r="A26" s="52" t="s">
        <v>13</v>
      </c>
      <c r="B26" s="53" t="s">
        <v>147</v>
      </c>
      <c r="C26" s="54" t="s">
        <v>3</v>
      </c>
      <c r="D26" s="54" t="s">
        <v>5</v>
      </c>
      <c r="E26" s="54" t="s">
        <v>2</v>
      </c>
      <c r="F26" s="54" t="s">
        <v>0</v>
      </c>
    </row>
    <row r="27" spans="1:17" ht="45.75" customHeight="1" x14ac:dyDescent="0.25">
      <c r="A27" s="254" t="s">
        <v>21</v>
      </c>
      <c r="B27" s="255" t="s">
        <v>343</v>
      </c>
      <c r="C27" s="105" t="s">
        <v>12</v>
      </c>
      <c r="D27" s="58">
        <v>3416.08</v>
      </c>
      <c r="E27" s="293"/>
      <c r="F27" s="65"/>
    </row>
    <row r="28" spans="1:17" ht="27" customHeight="1" x14ac:dyDescent="0.25">
      <c r="A28" s="254"/>
      <c r="B28" s="256" t="s">
        <v>310</v>
      </c>
      <c r="C28" s="105" t="s">
        <v>4</v>
      </c>
      <c r="D28" s="58">
        <v>54</v>
      </c>
      <c r="E28" s="251">
        <f>D27*E27</f>
        <v>0</v>
      </c>
      <c r="F28" s="107">
        <f>D28*E28</f>
        <v>0</v>
      </c>
    </row>
    <row r="29" spans="1:17" ht="15" x14ac:dyDescent="0.25">
      <c r="A29" s="49"/>
      <c r="B29" s="108"/>
      <c r="C29" s="252"/>
      <c r="D29" s="252"/>
      <c r="E29" s="253"/>
      <c r="F29" s="252"/>
    </row>
    <row r="30" spans="1:17" ht="51.75" customHeight="1" x14ac:dyDescent="0.25">
      <c r="A30" s="52" t="s">
        <v>13</v>
      </c>
      <c r="B30" s="53" t="s">
        <v>148</v>
      </c>
      <c r="C30" s="54" t="s">
        <v>3</v>
      </c>
      <c r="D30" s="54" t="s">
        <v>5</v>
      </c>
      <c r="E30" s="54" t="s">
        <v>2</v>
      </c>
      <c r="F30" s="54" t="s">
        <v>0</v>
      </c>
    </row>
    <row r="31" spans="1:17" ht="27" customHeight="1" x14ac:dyDescent="0.25">
      <c r="A31" s="56" t="s">
        <v>75</v>
      </c>
      <c r="B31" s="104" t="s">
        <v>149</v>
      </c>
      <c r="C31" s="105" t="s">
        <v>12</v>
      </c>
      <c r="D31" s="58">
        <v>17271.169999999998</v>
      </c>
      <c r="E31" s="293"/>
      <c r="F31" s="65"/>
    </row>
    <row r="32" spans="1:17" ht="27" customHeight="1" x14ac:dyDescent="0.25">
      <c r="A32" s="56"/>
      <c r="B32" s="57" t="s">
        <v>309</v>
      </c>
      <c r="C32" s="105" t="s">
        <v>4</v>
      </c>
      <c r="D32" s="58">
        <v>24</v>
      </c>
      <c r="E32" s="251">
        <f>D31*E31</f>
        <v>0</v>
      </c>
      <c r="F32" s="107">
        <f>D32*E32</f>
        <v>0</v>
      </c>
    </row>
    <row r="33" spans="1:6" ht="15" x14ac:dyDescent="0.25">
      <c r="A33" s="49"/>
      <c r="B33" s="108"/>
      <c r="C33" s="252"/>
      <c r="D33" s="252"/>
      <c r="E33" s="253"/>
      <c r="F33" s="252"/>
    </row>
    <row r="34" spans="1:6" ht="51.75" customHeight="1" x14ac:dyDescent="0.25">
      <c r="A34" s="52" t="s">
        <v>13</v>
      </c>
      <c r="B34" s="53" t="s">
        <v>150</v>
      </c>
      <c r="C34" s="54" t="s">
        <v>3</v>
      </c>
      <c r="D34" s="54" t="s">
        <v>5</v>
      </c>
      <c r="E34" s="54" t="s">
        <v>2</v>
      </c>
      <c r="F34" s="54" t="s">
        <v>0</v>
      </c>
    </row>
    <row r="35" spans="1:6" ht="27" customHeight="1" x14ac:dyDescent="0.25">
      <c r="A35" s="56" t="s">
        <v>76</v>
      </c>
      <c r="B35" s="104" t="s">
        <v>149</v>
      </c>
      <c r="C35" s="105" t="s">
        <v>12</v>
      </c>
      <c r="D35" s="58">
        <v>529.83000000000004</v>
      </c>
      <c r="E35" s="293"/>
      <c r="F35" s="65"/>
    </row>
    <row r="36" spans="1:6" ht="27" customHeight="1" x14ac:dyDescent="0.25">
      <c r="A36" s="56"/>
      <c r="B36" s="57" t="s">
        <v>308</v>
      </c>
      <c r="C36" s="105" t="s">
        <v>4</v>
      </c>
      <c r="D36" s="58">
        <v>45</v>
      </c>
      <c r="E36" s="251">
        <f>D35*E35</f>
        <v>0</v>
      </c>
      <c r="F36" s="107">
        <f>D36*E36</f>
        <v>0</v>
      </c>
    </row>
    <row r="37" spans="1:6" ht="15" x14ac:dyDescent="0.25">
      <c r="A37" s="49"/>
      <c r="B37" s="108"/>
      <c r="C37" s="252"/>
      <c r="D37" s="252"/>
      <c r="E37" s="253"/>
      <c r="F37" s="252"/>
    </row>
    <row r="38" spans="1:6" ht="51.75" customHeight="1" x14ac:dyDescent="0.25">
      <c r="A38" s="52" t="s">
        <v>13</v>
      </c>
      <c r="B38" s="53" t="s">
        <v>67</v>
      </c>
      <c r="C38" s="54" t="s">
        <v>3</v>
      </c>
      <c r="D38" s="54" t="s">
        <v>5</v>
      </c>
      <c r="E38" s="54" t="s">
        <v>2</v>
      </c>
      <c r="F38" s="54" t="s">
        <v>0</v>
      </c>
    </row>
    <row r="39" spans="1:6" ht="30.75" customHeight="1" x14ac:dyDescent="0.25">
      <c r="A39" s="56" t="s">
        <v>77</v>
      </c>
      <c r="B39" s="104" t="s">
        <v>307</v>
      </c>
      <c r="C39" s="105" t="s">
        <v>12</v>
      </c>
      <c r="D39" s="58">
        <v>30000</v>
      </c>
      <c r="E39" s="293"/>
      <c r="F39" s="107">
        <f>D39*E39</f>
        <v>0</v>
      </c>
    </row>
    <row r="40" spans="1:6" ht="15" x14ac:dyDescent="0.25">
      <c r="A40" s="49"/>
      <c r="B40" s="108"/>
      <c r="C40" s="252"/>
      <c r="D40" s="252"/>
      <c r="E40" s="253"/>
      <c r="F40" s="252"/>
    </row>
    <row r="41" spans="1:6" ht="27" customHeight="1" x14ac:dyDescent="0.25">
      <c r="A41" s="56"/>
      <c r="B41" s="101" t="s">
        <v>184</v>
      </c>
      <c r="C41" s="115"/>
      <c r="D41" s="116"/>
      <c r="E41" s="117"/>
      <c r="F41" s="251">
        <f>F24+F28+F32+F36+F39</f>
        <v>0</v>
      </c>
    </row>
    <row r="42" spans="1:6" ht="27" customHeight="1" x14ac:dyDescent="0.25">
      <c r="A42" s="56"/>
      <c r="B42" s="53" t="s">
        <v>185</v>
      </c>
      <c r="C42" s="115"/>
      <c r="D42" s="116"/>
      <c r="E42" s="117"/>
      <c r="F42" s="117">
        <f t="shared" ref="F42" si="0">F41*1.22</f>
        <v>0</v>
      </c>
    </row>
    <row r="43" spans="1:6" ht="15" x14ac:dyDescent="0.25">
      <c r="A43" s="49"/>
      <c r="B43" s="257"/>
      <c r="C43" s="252"/>
      <c r="D43" s="258"/>
      <c r="E43" s="252"/>
      <c r="F43" s="252"/>
    </row>
    <row r="44" spans="1:6" ht="38.25" customHeight="1" x14ac:dyDescent="0.25">
      <c r="A44" s="437" t="s">
        <v>318</v>
      </c>
      <c r="B44" s="446"/>
      <c r="C44" s="446"/>
      <c r="D44" s="446"/>
      <c r="E44" s="446"/>
      <c r="F44" s="446"/>
    </row>
    <row r="45" spans="1:6" ht="14.25" customHeight="1" x14ac:dyDescent="0.25">
      <c r="A45" s="49"/>
      <c r="B45" s="87"/>
      <c r="C45" s="51"/>
      <c r="D45" s="51"/>
      <c r="E45" s="51"/>
      <c r="F45" s="51"/>
    </row>
    <row r="46" spans="1:6" ht="51.75" customHeight="1" x14ac:dyDescent="0.25">
      <c r="A46" s="52" t="s">
        <v>13</v>
      </c>
      <c r="B46" s="53" t="s">
        <v>14</v>
      </c>
      <c r="C46" s="54" t="s">
        <v>3</v>
      </c>
      <c r="D46" s="54" t="s">
        <v>5</v>
      </c>
      <c r="E46" s="54" t="s">
        <v>2</v>
      </c>
      <c r="F46" s="54" t="s">
        <v>0</v>
      </c>
    </row>
    <row r="47" spans="1:6" ht="27" customHeight="1" x14ac:dyDescent="0.25">
      <c r="A47" s="56" t="s">
        <v>20</v>
      </c>
      <c r="B47" s="57" t="s">
        <v>62</v>
      </c>
      <c r="C47" s="58" t="s">
        <v>1</v>
      </c>
      <c r="D47" s="58">
        <v>150</v>
      </c>
      <c r="E47" s="138"/>
      <c r="F47" s="59">
        <f t="shared" ref="F47:F53" si="1">D47*E47</f>
        <v>0</v>
      </c>
    </row>
    <row r="48" spans="1:6" ht="27" customHeight="1" x14ac:dyDescent="0.25">
      <c r="A48" s="56" t="s">
        <v>21</v>
      </c>
      <c r="B48" s="57" t="s">
        <v>74</v>
      </c>
      <c r="C48" s="58" t="s">
        <v>1</v>
      </c>
      <c r="D48" s="58">
        <v>120</v>
      </c>
      <c r="E48" s="138"/>
      <c r="F48" s="59">
        <f t="shared" si="1"/>
        <v>0</v>
      </c>
    </row>
    <row r="49" spans="1:6" ht="27" customHeight="1" x14ac:dyDescent="0.25">
      <c r="A49" s="56" t="s">
        <v>75</v>
      </c>
      <c r="B49" s="57" t="s">
        <v>63</v>
      </c>
      <c r="C49" s="58" t="s">
        <v>1</v>
      </c>
      <c r="D49" s="58">
        <v>70</v>
      </c>
      <c r="E49" s="138"/>
      <c r="F49" s="59">
        <f t="shared" si="1"/>
        <v>0</v>
      </c>
    </row>
    <row r="50" spans="1:6" ht="27" customHeight="1" x14ac:dyDescent="0.25">
      <c r="A50" s="56" t="s">
        <v>76</v>
      </c>
      <c r="B50" s="57" t="s">
        <v>32</v>
      </c>
      <c r="C50" s="58" t="s">
        <v>1</v>
      </c>
      <c r="D50" s="58">
        <v>450</v>
      </c>
      <c r="E50" s="138"/>
      <c r="F50" s="59">
        <f t="shared" si="1"/>
        <v>0</v>
      </c>
    </row>
    <row r="51" spans="1:6" ht="27" customHeight="1" x14ac:dyDescent="0.25">
      <c r="A51" s="56" t="s">
        <v>77</v>
      </c>
      <c r="B51" s="57" t="s">
        <v>64</v>
      </c>
      <c r="C51" s="58" t="s">
        <v>1</v>
      </c>
      <c r="D51" s="58">
        <v>60</v>
      </c>
      <c r="E51" s="138"/>
      <c r="F51" s="59">
        <f t="shared" si="1"/>
        <v>0</v>
      </c>
    </row>
    <row r="52" spans="1:6" ht="27" customHeight="1" x14ac:dyDescent="0.25">
      <c r="A52" s="56" t="s">
        <v>78</v>
      </c>
      <c r="B52" s="57" t="s">
        <v>65</v>
      </c>
      <c r="C52" s="58" t="s">
        <v>1</v>
      </c>
      <c r="D52" s="58">
        <v>50</v>
      </c>
      <c r="E52" s="138"/>
      <c r="F52" s="59">
        <f t="shared" si="1"/>
        <v>0</v>
      </c>
    </row>
    <row r="53" spans="1:6" ht="27" customHeight="1" thickBot="1" x14ac:dyDescent="0.3">
      <c r="A53" s="56" t="s">
        <v>79</v>
      </c>
      <c r="B53" s="259" t="s">
        <v>66</v>
      </c>
      <c r="C53" s="260" t="s">
        <v>1</v>
      </c>
      <c r="D53" s="260">
        <v>50</v>
      </c>
      <c r="E53" s="294"/>
      <c r="F53" s="261">
        <f t="shared" si="1"/>
        <v>0</v>
      </c>
    </row>
    <row r="54" spans="1:6" ht="27" customHeight="1" x14ac:dyDescent="0.25">
      <c r="A54" s="100"/>
      <c r="B54" s="101" t="s">
        <v>184</v>
      </c>
      <c r="C54" s="262"/>
      <c r="D54" s="263"/>
      <c r="E54" s="264"/>
      <c r="F54" s="265">
        <f>SUM(F47:F53)</f>
        <v>0</v>
      </c>
    </row>
    <row r="55" spans="1:6" ht="27" customHeight="1" x14ac:dyDescent="0.25">
      <c r="A55" s="56"/>
      <c r="B55" s="53" t="s">
        <v>185</v>
      </c>
      <c r="C55" s="115"/>
      <c r="D55" s="116"/>
      <c r="E55" s="117"/>
      <c r="F55" s="65">
        <f>F54*1.22</f>
        <v>0</v>
      </c>
    </row>
    <row r="56" spans="1:6" ht="27" customHeight="1" x14ac:dyDescent="0.25">
      <c r="A56" s="49"/>
      <c r="B56" s="99"/>
      <c r="C56" s="252"/>
      <c r="F56" s="252"/>
    </row>
    <row r="57" spans="1:6" ht="39.75" customHeight="1" x14ac:dyDescent="0.25">
      <c r="A57" s="437" t="s">
        <v>297</v>
      </c>
      <c r="B57" s="437"/>
      <c r="C57" s="437"/>
      <c r="D57" s="437"/>
      <c r="E57" s="437"/>
      <c r="F57" s="437"/>
    </row>
    <row r="58" spans="1:6" ht="14.25" customHeight="1" x14ac:dyDescent="0.25">
      <c r="A58" s="49"/>
      <c r="B58" s="87"/>
      <c r="C58" s="51"/>
      <c r="D58" s="51"/>
      <c r="E58" s="51"/>
      <c r="F58" s="51"/>
    </row>
    <row r="59" spans="1:6" ht="51.75" customHeight="1" x14ac:dyDescent="0.25">
      <c r="A59" s="52" t="s">
        <v>13</v>
      </c>
      <c r="B59" s="53" t="s">
        <v>14</v>
      </c>
      <c r="C59" s="54" t="s">
        <v>3</v>
      </c>
      <c r="D59" s="54" t="s">
        <v>5</v>
      </c>
      <c r="E59" s="54" t="s">
        <v>2</v>
      </c>
      <c r="F59" s="54" t="s">
        <v>0</v>
      </c>
    </row>
    <row r="60" spans="1:6" ht="27" customHeight="1" x14ac:dyDescent="0.25">
      <c r="A60" s="266" t="s">
        <v>20</v>
      </c>
      <c r="B60" s="60" t="s">
        <v>151</v>
      </c>
      <c r="C60" s="267" t="s">
        <v>1</v>
      </c>
      <c r="D60" s="267">
        <v>100</v>
      </c>
      <c r="E60" s="295"/>
      <c r="F60" s="61">
        <f>D60*E60</f>
        <v>0</v>
      </c>
    </row>
    <row r="61" spans="1:6" ht="27" customHeight="1" x14ac:dyDescent="0.25">
      <c r="A61" s="266" t="s">
        <v>21</v>
      </c>
      <c r="B61" s="60" t="s">
        <v>152</v>
      </c>
      <c r="C61" s="267" t="s">
        <v>1</v>
      </c>
      <c r="D61" s="267">
        <v>400</v>
      </c>
      <c r="E61" s="295"/>
      <c r="F61" s="61">
        <f>D61*E61</f>
        <v>0</v>
      </c>
    </row>
    <row r="62" spans="1:6" ht="27" customHeight="1" thickBot="1" x14ac:dyDescent="0.3">
      <c r="A62" s="266" t="s">
        <v>75</v>
      </c>
      <c r="B62" s="67" t="s">
        <v>153</v>
      </c>
      <c r="C62" s="268" t="s">
        <v>1</v>
      </c>
      <c r="D62" s="268">
        <v>20</v>
      </c>
      <c r="E62" s="296"/>
      <c r="F62" s="269">
        <f>D62*E62</f>
        <v>0</v>
      </c>
    </row>
    <row r="63" spans="1:6" ht="27" customHeight="1" x14ac:dyDescent="0.25">
      <c r="A63" s="100"/>
      <c r="B63" s="101" t="s">
        <v>184</v>
      </c>
      <c r="C63" s="270"/>
      <c r="D63" s="271"/>
      <c r="E63" s="272"/>
      <c r="F63" s="273">
        <f>SUM(F60:F62)</f>
        <v>0</v>
      </c>
    </row>
    <row r="64" spans="1:6" ht="27" customHeight="1" x14ac:dyDescent="0.25">
      <c r="A64" s="56"/>
      <c r="B64" s="53" t="s">
        <v>185</v>
      </c>
      <c r="C64" s="115"/>
      <c r="D64" s="116"/>
      <c r="E64" s="117"/>
      <c r="F64" s="65">
        <f>F63*1.22</f>
        <v>0</v>
      </c>
    </row>
    <row r="65" spans="1:6" ht="27" customHeight="1" x14ac:dyDescent="0.25">
      <c r="A65" s="49"/>
      <c r="B65" s="87"/>
      <c r="C65" s="51"/>
      <c r="D65" s="51"/>
      <c r="E65" s="51"/>
      <c r="F65" s="51"/>
    </row>
    <row r="66" spans="1:6" ht="39.75" customHeight="1" x14ac:dyDescent="0.25">
      <c r="A66" s="437" t="s">
        <v>311</v>
      </c>
      <c r="B66" s="437"/>
      <c r="C66" s="437"/>
      <c r="D66" s="437"/>
      <c r="E66" s="437"/>
      <c r="F66" s="437"/>
    </row>
    <row r="67" spans="1:6" ht="14.25" customHeight="1" x14ac:dyDescent="0.25">
      <c r="A67" s="49"/>
      <c r="B67" s="87"/>
      <c r="C67" s="51"/>
      <c r="D67" s="51"/>
      <c r="E67" s="51"/>
      <c r="F67" s="51"/>
    </row>
    <row r="68" spans="1:6" ht="51.75" customHeight="1" x14ac:dyDescent="0.25">
      <c r="A68" s="52" t="s">
        <v>13</v>
      </c>
      <c r="B68" s="53" t="s">
        <v>14</v>
      </c>
      <c r="C68" s="54" t="s">
        <v>3</v>
      </c>
      <c r="D68" s="54" t="s">
        <v>5</v>
      </c>
      <c r="E68" s="54" t="s">
        <v>2</v>
      </c>
      <c r="F68" s="54" t="s">
        <v>0</v>
      </c>
    </row>
    <row r="69" spans="1:6" ht="27" customHeight="1" x14ac:dyDescent="0.25">
      <c r="A69" s="52"/>
      <c r="B69" s="53" t="s">
        <v>38</v>
      </c>
      <c r="C69" s="54"/>
      <c r="D69" s="54"/>
      <c r="E69" s="54"/>
      <c r="F69" s="55"/>
    </row>
    <row r="70" spans="1:6" ht="27" customHeight="1" x14ac:dyDescent="0.25">
      <c r="A70" s="56" t="s">
        <v>20</v>
      </c>
      <c r="B70" s="66" t="s">
        <v>154</v>
      </c>
      <c r="C70" s="58" t="s">
        <v>1</v>
      </c>
      <c r="D70" s="58">
        <v>20</v>
      </c>
      <c r="E70" s="138"/>
      <c r="F70" s="59">
        <f t="shared" ref="F70:F78" si="2">D70*E70</f>
        <v>0</v>
      </c>
    </row>
    <row r="71" spans="1:6" ht="42.75" x14ac:dyDescent="0.25">
      <c r="A71" s="56" t="s">
        <v>21</v>
      </c>
      <c r="B71" s="66" t="s">
        <v>313</v>
      </c>
      <c r="C71" s="61" t="s">
        <v>1</v>
      </c>
      <c r="D71" s="58">
        <v>20</v>
      </c>
      <c r="E71" s="138"/>
      <c r="F71" s="59">
        <f t="shared" si="2"/>
        <v>0</v>
      </c>
    </row>
    <row r="72" spans="1:6" ht="27" customHeight="1" x14ac:dyDescent="0.25">
      <c r="A72" s="56" t="s">
        <v>75</v>
      </c>
      <c r="B72" s="66" t="s">
        <v>23</v>
      </c>
      <c r="C72" s="61" t="s">
        <v>1</v>
      </c>
      <c r="D72" s="58">
        <v>30</v>
      </c>
      <c r="E72" s="138"/>
      <c r="F72" s="59">
        <f t="shared" si="2"/>
        <v>0</v>
      </c>
    </row>
    <row r="73" spans="1:6" ht="27" customHeight="1" x14ac:dyDescent="0.25">
      <c r="A73" s="56" t="s">
        <v>76</v>
      </c>
      <c r="B73" s="60" t="s">
        <v>112</v>
      </c>
      <c r="C73" s="61" t="s">
        <v>1</v>
      </c>
      <c r="D73" s="58">
        <v>30</v>
      </c>
      <c r="E73" s="138"/>
      <c r="F73" s="59">
        <f t="shared" si="2"/>
        <v>0</v>
      </c>
    </row>
    <row r="74" spans="1:6" ht="27" customHeight="1" x14ac:dyDescent="0.25">
      <c r="A74" s="56" t="s">
        <v>77</v>
      </c>
      <c r="B74" s="60" t="s">
        <v>25</v>
      </c>
      <c r="C74" s="61" t="s">
        <v>1</v>
      </c>
      <c r="D74" s="58">
        <v>30</v>
      </c>
      <c r="E74" s="138"/>
      <c r="F74" s="59">
        <f t="shared" si="2"/>
        <v>0</v>
      </c>
    </row>
    <row r="75" spans="1:6" ht="27" customHeight="1" x14ac:dyDescent="0.25">
      <c r="A75" s="56" t="s">
        <v>78</v>
      </c>
      <c r="B75" s="60" t="s">
        <v>98</v>
      </c>
      <c r="C75" s="61" t="s">
        <v>1</v>
      </c>
      <c r="D75" s="58">
        <v>40</v>
      </c>
      <c r="E75" s="138"/>
      <c r="F75" s="59">
        <f t="shared" si="2"/>
        <v>0</v>
      </c>
    </row>
    <row r="76" spans="1:6" ht="27" customHeight="1" x14ac:dyDescent="0.25">
      <c r="A76" s="56" t="s">
        <v>79</v>
      </c>
      <c r="B76" s="60" t="s">
        <v>319</v>
      </c>
      <c r="C76" s="90" t="s">
        <v>1</v>
      </c>
      <c r="D76" s="58">
        <v>30</v>
      </c>
      <c r="E76" s="138"/>
      <c r="F76" s="59">
        <f t="shared" si="2"/>
        <v>0</v>
      </c>
    </row>
    <row r="77" spans="1:6" ht="27" customHeight="1" x14ac:dyDescent="0.25">
      <c r="A77" s="56" t="s">
        <v>80</v>
      </c>
      <c r="B77" s="66" t="s">
        <v>100</v>
      </c>
      <c r="C77" s="61" t="s">
        <v>1</v>
      </c>
      <c r="D77" s="58">
        <v>20</v>
      </c>
      <c r="E77" s="138"/>
      <c r="F77" s="59">
        <f t="shared" si="2"/>
        <v>0</v>
      </c>
    </row>
    <row r="78" spans="1:6" ht="27" customHeight="1" x14ac:dyDescent="0.25">
      <c r="A78" s="56" t="s">
        <v>81</v>
      </c>
      <c r="B78" s="66" t="s">
        <v>41</v>
      </c>
      <c r="C78" s="61" t="s">
        <v>1</v>
      </c>
      <c r="D78" s="58">
        <v>20</v>
      </c>
      <c r="E78" s="138"/>
      <c r="F78" s="59">
        <f t="shared" si="2"/>
        <v>0</v>
      </c>
    </row>
    <row r="79" spans="1:6" ht="27" customHeight="1" x14ac:dyDescent="0.25">
      <c r="A79" s="56"/>
      <c r="B79" s="62" t="s">
        <v>42</v>
      </c>
      <c r="C79" s="61"/>
      <c r="D79" s="58"/>
      <c r="E79" s="105"/>
      <c r="F79" s="59"/>
    </row>
    <row r="80" spans="1:6" ht="27" customHeight="1" x14ac:dyDescent="0.25">
      <c r="A80" s="56" t="s">
        <v>82</v>
      </c>
      <c r="B80" s="66" t="s">
        <v>72</v>
      </c>
      <c r="C80" s="61" t="s">
        <v>1</v>
      </c>
      <c r="D80" s="58">
        <v>30</v>
      </c>
      <c r="E80" s="138"/>
      <c r="F80" s="59">
        <f t="shared" ref="F80:F87" si="3">D80*E80</f>
        <v>0</v>
      </c>
    </row>
    <row r="81" spans="1:6" ht="27" customHeight="1" x14ac:dyDescent="0.25">
      <c r="A81" s="56" t="s">
        <v>83</v>
      </c>
      <c r="B81" s="60" t="s">
        <v>73</v>
      </c>
      <c r="C81" s="61" t="s">
        <v>1</v>
      </c>
      <c r="D81" s="58">
        <v>30</v>
      </c>
      <c r="E81" s="138"/>
      <c r="F81" s="59">
        <f t="shared" si="3"/>
        <v>0</v>
      </c>
    </row>
    <row r="82" spans="1:6" ht="33" customHeight="1" x14ac:dyDescent="0.25">
      <c r="A82" s="56" t="s">
        <v>84</v>
      </c>
      <c r="B82" s="66" t="s">
        <v>35</v>
      </c>
      <c r="C82" s="61" t="s">
        <v>1</v>
      </c>
      <c r="D82" s="58">
        <v>50</v>
      </c>
      <c r="E82" s="138"/>
      <c r="F82" s="59">
        <f t="shared" si="3"/>
        <v>0</v>
      </c>
    </row>
    <row r="83" spans="1:6" ht="33" customHeight="1" x14ac:dyDescent="0.25">
      <c r="A83" s="56" t="s">
        <v>85</v>
      </c>
      <c r="B83" s="66" t="s">
        <v>28</v>
      </c>
      <c r="C83" s="61" t="s">
        <v>1</v>
      </c>
      <c r="D83" s="58">
        <v>50</v>
      </c>
      <c r="E83" s="138"/>
      <c r="F83" s="59">
        <f t="shared" si="3"/>
        <v>0</v>
      </c>
    </row>
    <row r="84" spans="1:6" ht="27" customHeight="1" x14ac:dyDescent="0.25">
      <c r="A84" s="56" t="s">
        <v>86</v>
      </c>
      <c r="B84" s="66" t="s">
        <v>43</v>
      </c>
      <c r="C84" s="61" t="s">
        <v>1</v>
      </c>
      <c r="D84" s="58">
        <v>50</v>
      </c>
      <c r="E84" s="138"/>
      <c r="F84" s="59">
        <f t="shared" si="3"/>
        <v>0</v>
      </c>
    </row>
    <row r="85" spans="1:6" ht="27" customHeight="1" x14ac:dyDescent="0.25">
      <c r="A85" s="56" t="s">
        <v>87</v>
      </c>
      <c r="B85" s="66" t="s">
        <v>114</v>
      </c>
      <c r="C85" s="61" t="s">
        <v>1</v>
      </c>
      <c r="D85" s="58">
        <v>50</v>
      </c>
      <c r="E85" s="138"/>
      <c r="F85" s="59">
        <f t="shared" si="3"/>
        <v>0</v>
      </c>
    </row>
    <row r="86" spans="1:6" ht="27" customHeight="1" x14ac:dyDescent="0.25">
      <c r="A86" s="56" t="s">
        <v>88</v>
      </c>
      <c r="B86" s="66" t="s">
        <v>317</v>
      </c>
      <c r="C86" s="61" t="s">
        <v>1</v>
      </c>
      <c r="D86" s="58">
        <v>40</v>
      </c>
      <c r="E86" s="138"/>
      <c r="F86" s="59">
        <f t="shared" si="3"/>
        <v>0</v>
      </c>
    </row>
    <row r="87" spans="1:6" ht="27" customHeight="1" thickBot="1" x14ac:dyDescent="0.3">
      <c r="A87" s="56" t="s">
        <v>89</v>
      </c>
      <c r="B87" s="274" t="s">
        <v>70</v>
      </c>
      <c r="C87" s="269" t="s">
        <v>1</v>
      </c>
      <c r="D87" s="260">
        <v>40</v>
      </c>
      <c r="E87" s="294"/>
      <c r="F87" s="261">
        <f t="shared" si="3"/>
        <v>0</v>
      </c>
    </row>
    <row r="88" spans="1:6" ht="27" customHeight="1" thickBot="1" x14ac:dyDescent="0.3">
      <c r="A88" s="100"/>
      <c r="B88" s="101" t="s">
        <v>184</v>
      </c>
      <c r="C88" s="275"/>
      <c r="D88" s="276"/>
      <c r="E88" s="277" t="s">
        <v>143</v>
      </c>
      <c r="F88" s="278">
        <f>SUM(F70:F87)</f>
        <v>0</v>
      </c>
    </row>
    <row r="89" spans="1:6" ht="27" customHeight="1" x14ac:dyDescent="0.25">
      <c r="A89" s="56"/>
      <c r="B89" s="53" t="s">
        <v>185</v>
      </c>
      <c r="C89" s="115"/>
      <c r="D89" s="116"/>
      <c r="E89" s="117"/>
      <c r="F89" s="279">
        <f>F88*1.095</f>
        <v>0</v>
      </c>
    </row>
    <row r="90" spans="1:6" ht="27" customHeight="1" x14ac:dyDescent="0.25">
      <c r="A90" s="49"/>
      <c r="B90" s="280"/>
      <c r="C90" s="281"/>
      <c r="F90" s="85"/>
    </row>
    <row r="91" spans="1:6" ht="39.75" customHeight="1" x14ac:dyDescent="0.25">
      <c r="A91" s="446" t="s">
        <v>298</v>
      </c>
      <c r="B91" s="446"/>
      <c r="C91" s="446"/>
      <c r="D91" s="446"/>
      <c r="E91" s="446"/>
      <c r="F91" s="446"/>
    </row>
    <row r="92" spans="1:6" ht="14.25" customHeight="1" x14ac:dyDescent="0.25">
      <c r="A92" s="49"/>
      <c r="B92" s="87"/>
      <c r="C92" s="51"/>
      <c r="D92" s="51"/>
      <c r="E92" s="51"/>
      <c r="F92" s="51"/>
    </row>
    <row r="93" spans="1:6" ht="51.75" customHeight="1" x14ac:dyDescent="0.25">
      <c r="A93" s="52" t="s">
        <v>13</v>
      </c>
      <c r="B93" s="53" t="s">
        <v>14</v>
      </c>
      <c r="C93" s="54" t="s">
        <v>3</v>
      </c>
      <c r="D93" s="54" t="s">
        <v>5</v>
      </c>
      <c r="E93" s="54" t="s">
        <v>2</v>
      </c>
      <c r="F93" s="54" t="s">
        <v>0</v>
      </c>
    </row>
    <row r="94" spans="1:6" ht="27" customHeight="1" x14ac:dyDescent="0.25">
      <c r="A94" s="266" t="s">
        <v>20</v>
      </c>
      <c r="B94" s="57" t="s">
        <v>156</v>
      </c>
      <c r="C94" s="90" t="s">
        <v>1</v>
      </c>
      <c r="D94" s="58">
        <v>100</v>
      </c>
      <c r="E94" s="138"/>
      <c r="F94" s="59">
        <f t="shared" ref="F94:F122" si="4">D94*E94</f>
        <v>0</v>
      </c>
    </row>
    <row r="95" spans="1:6" ht="27" customHeight="1" x14ac:dyDescent="0.25">
      <c r="A95" s="266" t="s">
        <v>21</v>
      </c>
      <c r="B95" s="66" t="s">
        <v>44</v>
      </c>
      <c r="C95" s="61" t="s">
        <v>1</v>
      </c>
      <c r="D95" s="58">
        <v>60</v>
      </c>
      <c r="E95" s="138"/>
      <c r="F95" s="59">
        <f t="shared" si="4"/>
        <v>0</v>
      </c>
    </row>
    <row r="96" spans="1:6" ht="27" customHeight="1" x14ac:dyDescent="0.2">
      <c r="A96" s="266" t="s">
        <v>75</v>
      </c>
      <c r="B96" s="167" t="s">
        <v>118</v>
      </c>
      <c r="C96" s="168" t="s">
        <v>1</v>
      </c>
      <c r="D96" s="162">
        <v>30</v>
      </c>
      <c r="E96" s="138"/>
      <c r="F96" s="59">
        <f t="shared" si="4"/>
        <v>0</v>
      </c>
    </row>
    <row r="97" spans="1:6" ht="27" customHeight="1" x14ac:dyDescent="0.2">
      <c r="A97" s="266" t="s">
        <v>76</v>
      </c>
      <c r="B97" s="167" t="s">
        <v>119</v>
      </c>
      <c r="C97" s="168" t="s">
        <v>1</v>
      </c>
      <c r="D97" s="162">
        <v>40</v>
      </c>
      <c r="E97" s="138"/>
      <c r="F97" s="59">
        <f t="shared" si="4"/>
        <v>0</v>
      </c>
    </row>
    <row r="98" spans="1:6" ht="27" customHeight="1" x14ac:dyDescent="0.2">
      <c r="A98" s="266" t="s">
        <v>77</v>
      </c>
      <c r="B98" s="167" t="s">
        <v>120</v>
      </c>
      <c r="C98" s="168" t="s">
        <v>1</v>
      </c>
      <c r="D98" s="162">
        <v>30</v>
      </c>
      <c r="E98" s="138"/>
      <c r="F98" s="59">
        <f t="shared" si="4"/>
        <v>0</v>
      </c>
    </row>
    <row r="99" spans="1:6" ht="27" customHeight="1" x14ac:dyDescent="0.2">
      <c r="A99" s="266" t="s">
        <v>78</v>
      </c>
      <c r="B99" s="167" t="s">
        <v>44</v>
      </c>
      <c r="C99" s="166" t="s">
        <v>1</v>
      </c>
      <c r="D99" s="162">
        <v>40</v>
      </c>
      <c r="E99" s="138"/>
      <c r="F99" s="59">
        <f t="shared" si="4"/>
        <v>0</v>
      </c>
    </row>
    <row r="100" spans="1:6" ht="27" customHeight="1" x14ac:dyDescent="0.2">
      <c r="A100" s="266" t="s">
        <v>79</v>
      </c>
      <c r="B100" s="167" t="s">
        <v>121</v>
      </c>
      <c r="C100" s="168" t="s">
        <v>1</v>
      </c>
      <c r="D100" s="162">
        <v>30</v>
      </c>
      <c r="E100" s="138"/>
      <c r="F100" s="59">
        <f t="shared" si="4"/>
        <v>0</v>
      </c>
    </row>
    <row r="101" spans="1:6" ht="27" customHeight="1" x14ac:dyDescent="0.2">
      <c r="A101" s="266" t="s">
        <v>80</v>
      </c>
      <c r="B101" s="167" t="s">
        <v>122</v>
      </c>
      <c r="C101" s="168" t="s">
        <v>1</v>
      </c>
      <c r="D101" s="162">
        <v>30</v>
      </c>
      <c r="E101" s="138"/>
      <c r="F101" s="59">
        <f t="shared" si="4"/>
        <v>0</v>
      </c>
    </row>
    <row r="102" spans="1:6" ht="27" customHeight="1" x14ac:dyDescent="0.25">
      <c r="A102" s="266" t="s">
        <v>81</v>
      </c>
      <c r="B102" s="66" t="s">
        <v>45</v>
      </c>
      <c r="C102" s="90" t="s">
        <v>1</v>
      </c>
      <c r="D102" s="58">
        <v>130</v>
      </c>
      <c r="E102" s="138"/>
      <c r="F102" s="59">
        <f t="shared" si="4"/>
        <v>0</v>
      </c>
    </row>
    <row r="103" spans="1:6" ht="27" customHeight="1" x14ac:dyDescent="0.25">
      <c r="A103" s="266" t="s">
        <v>82</v>
      </c>
      <c r="B103" s="66" t="s">
        <v>46</v>
      </c>
      <c r="C103" s="90" t="s">
        <v>1</v>
      </c>
      <c r="D103" s="58">
        <v>30</v>
      </c>
      <c r="E103" s="138"/>
      <c r="F103" s="59">
        <f t="shared" si="4"/>
        <v>0</v>
      </c>
    </row>
    <row r="104" spans="1:6" ht="27" customHeight="1" x14ac:dyDescent="0.25">
      <c r="A104" s="266" t="s">
        <v>83</v>
      </c>
      <c r="B104" s="66" t="s">
        <v>47</v>
      </c>
      <c r="C104" s="90" t="s">
        <v>1</v>
      </c>
      <c r="D104" s="58">
        <v>30</v>
      </c>
      <c r="E104" s="138"/>
      <c r="F104" s="59">
        <f t="shared" si="4"/>
        <v>0</v>
      </c>
    </row>
    <row r="105" spans="1:6" ht="27" customHeight="1" x14ac:dyDescent="0.25">
      <c r="A105" s="266" t="s">
        <v>84</v>
      </c>
      <c r="B105" s="66" t="s">
        <v>48</v>
      </c>
      <c r="C105" s="90" t="s">
        <v>1</v>
      </c>
      <c r="D105" s="58">
        <v>30</v>
      </c>
      <c r="E105" s="138"/>
      <c r="F105" s="59">
        <f t="shared" si="4"/>
        <v>0</v>
      </c>
    </row>
    <row r="106" spans="1:6" ht="27" customHeight="1" x14ac:dyDescent="0.25">
      <c r="A106" s="266" t="s">
        <v>85</v>
      </c>
      <c r="B106" s="66" t="s">
        <v>49</v>
      </c>
      <c r="C106" s="90" t="s">
        <v>1</v>
      </c>
      <c r="D106" s="58">
        <v>30</v>
      </c>
      <c r="E106" s="138"/>
      <c r="F106" s="59">
        <f t="shared" si="4"/>
        <v>0</v>
      </c>
    </row>
    <row r="107" spans="1:6" ht="27" customHeight="1" x14ac:dyDescent="0.25">
      <c r="A107" s="266" t="s">
        <v>86</v>
      </c>
      <c r="B107" s="66" t="s">
        <v>50</v>
      </c>
      <c r="C107" s="90" t="s">
        <v>1</v>
      </c>
      <c r="D107" s="58">
        <v>30</v>
      </c>
      <c r="E107" s="138"/>
      <c r="F107" s="59">
        <f t="shared" si="4"/>
        <v>0</v>
      </c>
    </row>
    <row r="108" spans="1:6" ht="27" customHeight="1" x14ac:dyDescent="0.25">
      <c r="A108" s="266" t="s">
        <v>87</v>
      </c>
      <c r="B108" s="66" t="s">
        <v>51</v>
      </c>
      <c r="C108" s="90" t="s">
        <v>1</v>
      </c>
      <c r="D108" s="90">
        <v>30</v>
      </c>
      <c r="E108" s="138"/>
      <c r="F108" s="59">
        <f t="shared" si="4"/>
        <v>0</v>
      </c>
    </row>
    <row r="109" spans="1:6" ht="27" customHeight="1" x14ac:dyDescent="0.25">
      <c r="A109" s="266" t="s">
        <v>88</v>
      </c>
      <c r="B109" s="66" t="s">
        <v>52</v>
      </c>
      <c r="C109" s="90" t="s">
        <v>1</v>
      </c>
      <c r="D109" s="90">
        <v>30</v>
      </c>
      <c r="E109" s="138"/>
      <c r="F109" s="59">
        <f t="shared" si="4"/>
        <v>0</v>
      </c>
    </row>
    <row r="110" spans="1:6" ht="27" customHeight="1" x14ac:dyDescent="0.25">
      <c r="A110" s="266" t="s">
        <v>89</v>
      </c>
      <c r="B110" s="57" t="s">
        <v>29</v>
      </c>
      <c r="C110" s="90" t="s">
        <v>1</v>
      </c>
      <c r="D110" s="90">
        <v>1100</v>
      </c>
      <c r="E110" s="138"/>
      <c r="F110" s="59">
        <f t="shared" si="4"/>
        <v>0</v>
      </c>
    </row>
    <row r="111" spans="1:6" ht="27" customHeight="1" x14ac:dyDescent="0.25">
      <c r="A111" s="266" t="s">
        <v>90</v>
      </c>
      <c r="B111" s="57" t="s">
        <v>30</v>
      </c>
      <c r="C111" s="90" t="s">
        <v>1</v>
      </c>
      <c r="D111" s="90">
        <v>170</v>
      </c>
      <c r="E111" s="138"/>
      <c r="F111" s="59">
        <f t="shared" si="4"/>
        <v>0</v>
      </c>
    </row>
    <row r="112" spans="1:6" ht="27" customHeight="1" x14ac:dyDescent="0.25">
      <c r="A112" s="266" t="s">
        <v>91</v>
      </c>
      <c r="B112" s="57" t="s">
        <v>31</v>
      </c>
      <c r="C112" s="90" t="s">
        <v>1</v>
      </c>
      <c r="D112" s="90">
        <v>150</v>
      </c>
      <c r="E112" s="138"/>
      <c r="F112" s="59">
        <f t="shared" si="4"/>
        <v>0</v>
      </c>
    </row>
    <row r="113" spans="1:6" ht="27" customHeight="1" x14ac:dyDescent="0.25">
      <c r="A113" s="266" t="s">
        <v>92</v>
      </c>
      <c r="B113" s="57" t="s">
        <v>157</v>
      </c>
      <c r="C113" s="90" t="s">
        <v>1</v>
      </c>
      <c r="D113" s="90">
        <v>200</v>
      </c>
      <c r="E113" s="138"/>
      <c r="F113" s="59">
        <f t="shared" si="4"/>
        <v>0</v>
      </c>
    </row>
    <row r="114" spans="1:6" ht="27" customHeight="1" x14ac:dyDescent="0.25">
      <c r="A114" s="266" t="s">
        <v>93</v>
      </c>
      <c r="B114" s="57" t="s">
        <v>158</v>
      </c>
      <c r="C114" s="90" t="s">
        <v>1</v>
      </c>
      <c r="D114" s="58">
        <v>150</v>
      </c>
      <c r="E114" s="138"/>
      <c r="F114" s="59">
        <f t="shared" si="4"/>
        <v>0</v>
      </c>
    </row>
    <row r="115" spans="1:6" ht="27" customHeight="1" x14ac:dyDescent="0.25">
      <c r="A115" s="266" t="s">
        <v>94</v>
      </c>
      <c r="B115" s="57" t="s">
        <v>54</v>
      </c>
      <c r="C115" s="90" t="s">
        <v>1</v>
      </c>
      <c r="D115" s="58">
        <v>50</v>
      </c>
      <c r="E115" s="138"/>
      <c r="F115" s="59">
        <f t="shared" si="4"/>
        <v>0</v>
      </c>
    </row>
    <row r="116" spans="1:6" ht="27" customHeight="1" x14ac:dyDescent="0.25">
      <c r="A116" s="266" t="s">
        <v>95</v>
      </c>
      <c r="B116" s="57" t="s">
        <v>55</v>
      </c>
      <c r="C116" s="90" t="s">
        <v>1</v>
      </c>
      <c r="D116" s="58">
        <v>50</v>
      </c>
      <c r="E116" s="138"/>
      <c r="F116" s="59">
        <f t="shared" si="4"/>
        <v>0</v>
      </c>
    </row>
    <row r="117" spans="1:6" ht="27" customHeight="1" x14ac:dyDescent="0.25">
      <c r="A117" s="266" t="s">
        <v>105</v>
      </c>
      <c r="B117" s="57" t="s">
        <v>56</v>
      </c>
      <c r="C117" s="90" t="s">
        <v>1</v>
      </c>
      <c r="D117" s="58">
        <v>40</v>
      </c>
      <c r="E117" s="138"/>
      <c r="F117" s="59">
        <f t="shared" si="4"/>
        <v>0</v>
      </c>
    </row>
    <row r="118" spans="1:6" ht="27" customHeight="1" x14ac:dyDescent="0.25">
      <c r="A118" s="266" t="s">
        <v>106</v>
      </c>
      <c r="B118" s="57" t="s">
        <v>57</v>
      </c>
      <c r="C118" s="90" t="s">
        <v>1</v>
      </c>
      <c r="D118" s="58">
        <v>40</v>
      </c>
      <c r="E118" s="138"/>
      <c r="F118" s="59">
        <f t="shared" si="4"/>
        <v>0</v>
      </c>
    </row>
    <row r="119" spans="1:6" ht="27" customHeight="1" x14ac:dyDescent="0.25">
      <c r="A119" s="266" t="s">
        <v>108</v>
      </c>
      <c r="B119" s="57" t="s">
        <v>58</v>
      </c>
      <c r="C119" s="90" t="s">
        <v>1</v>
      </c>
      <c r="D119" s="58">
        <v>40</v>
      </c>
      <c r="E119" s="138"/>
      <c r="F119" s="59">
        <f t="shared" si="4"/>
        <v>0</v>
      </c>
    </row>
    <row r="120" spans="1:6" ht="27" customHeight="1" x14ac:dyDescent="0.25">
      <c r="A120" s="266" t="s">
        <v>110</v>
      </c>
      <c r="B120" s="66" t="s">
        <v>100</v>
      </c>
      <c r="C120" s="90" t="s">
        <v>1</v>
      </c>
      <c r="D120" s="58">
        <v>500</v>
      </c>
      <c r="E120" s="138"/>
      <c r="F120" s="59">
        <f t="shared" si="4"/>
        <v>0</v>
      </c>
    </row>
    <row r="121" spans="1:6" ht="27" customHeight="1" x14ac:dyDescent="0.25">
      <c r="A121" s="266" t="s">
        <v>111</v>
      </c>
      <c r="B121" s="66" t="s">
        <v>41</v>
      </c>
      <c r="C121" s="90" t="s">
        <v>1</v>
      </c>
      <c r="D121" s="58">
        <v>350</v>
      </c>
      <c r="E121" s="138"/>
      <c r="F121" s="59">
        <f t="shared" si="4"/>
        <v>0</v>
      </c>
    </row>
    <row r="122" spans="1:6" ht="27" customHeight="1" thickBot="1" x14ac:dyDescent="0.3">
      <c r="A122" s="266" t="s">
        <v>134</v>
      </c>
      <c r="B122" s="67" t="s">
        <v>159</v>
      </c>
      <c r="C122" s="282" t="s">
        <v>1</v>
      </c>
      <c r="D122" s="260">
        <v>50</v>
      </c>
      <c r="E122" s="294"/>
      <c r="F122" s="261">
        <f t="shared" si="4"/>
        <v>0</v>
      </c>
    </row>
    <row r="123" spans="1:6" ht="27" customHeight="1" x14ac:dyDescent="0.25">
      <c r="A123" s="100"/>
      <c r="B123" s="101" t="s">
        <v>184</v>
      </c>
      <c r="C123" s="262"/>
      <c r="D123" s="263"/>
      <c r="E123" s="264"/>
      <c r="F123" s="265">
        <f>SUM(F94:F122)</f>
        <v>0</v>
      </c>
    </row>
    <row r="124" spans="1:6" ht="27" customHeight="1" x14ac:dyDescent="0.25">
      <c r="A124" s="56"/>
      <c r="B124" s="53" t="s">
        <v>185</v>
      </c>
      <c r="C124" s="115"/>
      <c r="D124" s="116"/>
      <c r="E124" s="117"/>
      <c r="F124" s="65">
        <f>F123*1.22</f>
        <v>0</v>
      </c>
    </row>
    <row r="125" spans="1:6" ht="28.5" customHeight="1" x14ac:dyDescent="0.25">
      <c r="A125" s="49"/>
      <c r="B125" s="280"/>
      <c r="C125" s="281"/>
      <c r="F125" s="85"/>
    </row>
    <row r="126" spans="1:6" ht="48" customHeight="1" x14ac:dyDescent="0.25">
      <c r="A126" s="437" t="s">
        <v>321</v>
      </c>
      <c r="B126" s="446"/>
      <c r="C126" s="446"/>
      <c r="D126" s="446"/>
      <c r="E126" s="446"/>
      <c r="F126" s="446"/>
    </row>
    <row r="127" spans="1:6" ht="28.5" customHeight="1" x14ac:dyDescent="0.25">
      <c r="A127" s="49"/>
      <c r="B127" s="87"/>
      <c r="C127" s="51"/>
      <c r="D127" s="51"/>
      <c r="E127" s="51"/>
      <c r="F127" s="51"/>
    </row>
    <row r="128" spans="1:6" ht="51.75" customHeight="1" x14ac:dyDescent="0.25">
      <c r="A128" s="52" t="s">
        <v>13</v>
      </c>
      <c r="B128" s="53" t="s">
        <v>14</v>
      </c>
      <c r="C128" s="54" t="s">
        <v>3</v>
      </c>
      <c r="D128" s="54" t="s">
        <v>5</v>
      </c>
      <c r="E128" s="54" t="s">
        <v>2</v>
      </c>
      <c r="F128" s="54" t="s">
        <v>0</v>
      </c>
    </row>
    <row r="129" spans="1:6" ht="27" customHeight="1" x14ac:dyDescent="0.25">
      <c r="A129" s="52"/>
      <c r="B129" s="53" t="s">
        <v>38</v>
      </c>
      <c r="C129" s="54"/>
      <c r="D129" s="54"/>
      <c r="E129" s="54"/>
      <c r="F129" s="55"/>
    </row>
    <row r="130" spans="1:6" ht="30.75" customHeight="1" x14ac:dyDescent="0.25">
      <c r="A130" s="56" t="s">
        <v>20</v>
      </c>
      <c r="B130" s="57" t="s">
        <v>154</v>
      </c>
      <c r="C130" s="58" t="s">
        <v>1</v>
      </c>
      <c r="D130" s="58">
        <v>50</v>
      </c>
      <c r="E130" s="138"/>
      <c r="F130" s="59">
        <f t="shared" ref="F130:F137" si="5">D130*E130</f>
        <v>0</v>
      </c>
    </row>
    <row r="131" spans="1:6" ht="50.25" customHeight="1" x14ac:dyDescent="0.25">
      <c r="A131" s="56" t="s">
        <v>21</v>
      </c>
      <c r="B131" s="60" t="s">
        <v>24</v>
      </c>
      <c r="C131" s="61" t="s">
        <v>1</v>
      </c>
      <c r="D131" s="58">
        <v>30</v>
      </c>
      <c r="E131" s="138"/>
      <c r="F131" s="59">
        <f t="shared" si="5"/>
        <v>0</v>
      </c>
    </row>
    <row r="132" spans="1:6" ht="27" customHeight="1" x14ac:dyDescent="0.25">
      <c r="A132" s="56" t="s">
        <v>75</v>
      </c>
      <c r="B132" s="66" t="s">
        <v>23</v>
      </c>
      <c r="C132" s="61" t="s">
        <v>1</v>
      </c>
      <c r="D132" s="58">
        <v>30</v>
      </c>
      <c r="E132" s="138"/>
      <c r="F132" s="59">
        <f t="shared" si="5"/>
        <v>0</v>
      </c>
    </row>
    <row r="133" spans="1:6" ht="27" customHeight="1" x14ac:dyDescent="0.25">
      <c r="A133" s="56" t="s">
        <v>76</v>
      </c>
      <c r="B133" s="60" t="s">
        <v>112</v>
      </c>
      <c r="C133" s="61" t="s">
        <v>1</v>
      </c>
      <c r="D133" s="58">
        <v>30</v>
      </c>
      <c r="E133" s="138"/>
      <c r="F133" s="59">
        <f t="shared" si="5"/>
        <v>0</v>
      </c>
    </row>
    <row r="134" spans="1:6" ht="27" customHeight="1" x14ac:dyDescent="0.25">
      <c r="A134" s="56" t="s">
        <v>77</v>
      </c>
      <c r="B134" s="60" t="s">
        <v>25</v>
      </c>
      <c r="C134" s="61" t="s">
        <v>1</v>
      </c>
      <c r="D134" s="58">
        <v>20</v>
      </c>
      <c r="E134" s="138"/>
      <c r="F134" s="59">
        <f t="shared" si="5"/>
        <v>0</v>
      </c>
    </row>
    <row r="135" spans="1:6" ht="27" customHeight="1" x14ac:dyDescent="0.25">
      <c r="A135" s="56" t="s">
        <v>78</v>
      </c>
      <c r="B135" s="60" t="s">
        <v>98</v>
      </c>
      <c r="C135" s="61" t="s">
        <v>1</v>
      </c>
      <c r="D135" s="58">
        <v>20</v>
      </c>
      <c r="E135" s="138"/>
      <c r="F135" s="59">
        <f t="shared" si="5"/>
        <v>0</v>
      </c>
    </row>
    <row r="136" spans="1:6" ht="27" customHeight="1" x14ac:dyDescent="0.25">
      <c r="A136" s="56" t="s">
        <v>79</v>
      </c>
      <c r="B136" s="66" t="s">
        <v>100</v>
      </c>
      <c r="C136" s="61" t="s">
        <v>1</v>
      </c>
      <c r="D136" s="58">
        <v>20</v>
      </c>
      <c r="E136" s="138"/>
      <c r="F136" s="59">
        <f t="shared" si="5"/>
        <v>0</v>
      </c>
    </row>
    <row r="137" spans="1:6" ht="27" customHeight="1" x14ac:dyDescent="0.25">
      <c r="A137" s="56" t="s">
        <v>80</v>
      </c>
      <c r="B137" s="57" t="s">
        <v>41</v>
      </c>
      <c r="C137" s="61" t="s">
        <v>1</v>
      </c>
      <c r="D137" s="58">
        <v>20</v>
      </c>
      <c r="E137" s="138"/>
      <c r="F137" s="59">
        <f t="shared" si="5"/>
        <v>0</v>
      </c>
    </row>
    <row r="138" spans="1:6" ht="27" customHeight="1" x14ac:dyDescent="0.25">
      <c r="A138" s="56"/>
      <c r="B138" s="62" t="s">
        <v>42</v>
      </c>
      <c r="C138" s="61"/>
      <c r="D138" s="58"/>
      <c r="E138" s="105"/>
      <c r="F138" s="59"/>
    </row>
    <row r="139" spans="1:6" ht="27" customHeight="1" x14ac:dyDescent="0.25">
      <c r="A139" s="56" t="s">
        <v>81</v>
      </c>
      <c r="B139" s="66" t="s">
        <v>160</v>
      </c>
      <c r="C139" s="61" t="s">
        <v>1</v>
      </c>
      <c r="D139" s="58">
        <v>30</v>
      </c>
      <c r="E139" s="138"/>
      <c r="F139" s="59">
        <f t="shared" ref="F139:F146" si="6">D139*E139</f>
        <v>0</v>
      </c>
    </row>
    <row r="140" spans="1:6" ht="27" customHeight="1" x14ac:dyDescent="0.25">
      <c r="A140" s="56" t="s">
        <v>82</v>
      </c>
      <c r="B140" s="60" t="s">
        <v>73</v>
      </c>
      <c r="C140" s="61" t="s">
        <v>1</v>
      </c>
      <c r="D140" s="58">
        <v>20</v>
      </c>
      <c r="E140" s="138"/>
      <c r="F140" s="59">
        <f t="shared" si="6"/>
        <v>0</v>
      </c>
    </row>
    <row r="141" spans="1:6" ht="33.75" customHeight="1" x14ac:dyDescent="0.25">
      <c r="A141" s="56" t="s">
        <v>83</v>
      </c>
      <c r="B141" s="66" t="s">
        <v>35</v>
      </c>
      <c r="C141" s="61" t="s">
        <v>1</v>
      </c>
      <c r="D141" s="58">
        <v>10</v>
      </c>
      <c r="E141" s="138"/>
      <c r="F141" s="59">
        <f t="shared" si="6"/>
        <v>0</v>
      </c>
    </row>
    <row r="142" spans="1:6" ht="33" customHeight="1" x14ac:dyDescent="0.25">
      <c r="A142" s="56" t="s">
        <v>84</v>
      </c>
      <c r="B142" s="66" t="s">
        <v>28</v>
      </c>
      <c r="C142" s="61" t="s">
        <v>1</v>
      </c>
      <c r="D142" s="58">
        <v>30</v>
      </c>
      <c r="E142" s="138"/>
      <c r="F142" s="59">
        <f t="shared" si="6"/>
        <v>0</v>
      </c>
    </row>
    <row r="143" spans="1:6" ht="27" customHeight="1" x14ac:dyDescent="0.25">
      <c r="A143" s="56" t="s">
        <v>85</v>
      </c>
      <c r="B143" s="66" t="s">
        <v>43</v>
      </c>
      <c r="C143" s="61" t="s">
        <v>1</v>
      </c>
      <c r="D143" s="58">
        <v>30</v>
      </c>
      <c r="E143" s="138"/>
      <c r="F143" s="59">
        <f t="shared" si="6"/>
        <v>0</v>
      </c>
    </row>
    <row r="144" spans="1:6" ht="27" customHeight="1" x14ac:dyDescent="0.25">
      <c r="A144" s="56" t="s">
        <v>86</v>
      </c>
      <c r="B144" s="66" t="s">
        <v>114</v>
      </c>
      <c r="C144" s="61" t="s">
        <v>1</v>
      </c>
      <c r="D144" s="58">
        <v>20</v>
      </c>
      <c r="E144" s="138"/>
      <c r="F144" s="59">
        <f t="shared" si="6"/>
        <v>0</v>
      </c>
    </row>
    <row r="145" spans="1:6" ht="27" customHeight="1" x14ac:dyDescent="0.25">
      <c r="A145" s="56" t="s">
        <v>87</v>
      </c>
      <c r="B145" s="283" t="s">
        <v>317</v>
      </c>
      <c r="C145" s="68" t="s">
        <v>1</v>
      </c>
      <c r="D145" s="69">
        <v>40</v>
      </c>
      <c r="E145" s="138"/>
      <c r="F145" s="59">
        <f t="shared" si="6"/>
        <v>0</v>
      </c>
    </row>
    <row r="146" spans="1:6" ht="27" customHeight="1" thickBot="1" x14ac:dyDescent="0.3">
      <c r="A146" s="56" t="s">
        <v>88</v>
      </c>
      <c r="B146" s="67" t="s">
        <v>70</v>
      </c>
      <c r="C146" s="269" t="s">
        <v>1</v>
      </c>
      <c r="D146" s="260">
        <v>40</v>
      </c>
      <c r="E146" s="294"/>
      <c r="F146" s="261">
        <f t="shared" si="6"/>
        <v>0</v>
      </c>
    </row>
    <row r="147" spans="1:6" ht="27" customHeight="1" x14ac:dyDescent="0.25">
      <c r="A147" s="100"/>
      <c r="B147" s="101" t="s">
        <v>184</v>
      </c>
      <c r="C147" s="275"/>
      <c r="D147" s="276"/>
      <c r="E147" s="277"/>
      <c r="F147" s="265">
        <f>SUM(F130:F145)</f>
        <v>0</v>
      </c>
    </row>
    <row r="148" spans="1:6" ht="29.25" customHeight="1" x14ac:dyDescent="0.25">
      <c r="A148" s="56"/>
      <c r="B148" s="53" t="s">
        <v>185</v>
      </c>
      <c r="C148" s="115"/>
      <c r="D148" s="116"/>
      <c r="E148" s="117"/>
      <c r="F148" s="105">
        <f t="shared" ref="F148" si="7">F147*1.095</f>
        <v>0</v>
      </c>
    </row>
    <row r="149" spans="1:6" ht="24.75" customHeight="1" x14ac:dyDescent="0.25">
      <c r="A149" s="49"/>
      <c r="B149" s="280"/>
      <c r="C149" s="281"/>
      <c r="F149" s="85"/>
    </row>
    <row r="150" spans="1:6" ht="45.75" customHeight="1" x14ac:dyDescent="0.25">
      <c r="A150" s="437" t="s">
        <v>322</v>
      </c>
      <c r="B150" s="446"/>
      <c r="C150" s="446"/>
      <c r="D150" s="446"/>
      <c r="E150" s="446"/>
      <c r="F150" s="446"/>
    </row>
    <row r="151" spans="1:6" ht="14.25" customHeight="1" x14ac:dyDescent="0.25">
      <c r="A151" s="49"/>
      <c r="B151" s="87"/>
      <c r="C151" s="51"/>
      <c r="D151" s="51"/>
      <c r="E151" s="51"/>
      <c r="F151" s="51"/>
    </row>
    <row r="152" spans="1:6" ht="51.75" customHeight="1" x14ac:dyDescent="0.25">
      <c r="A152" s="52" t="s">
        <v>13</v>
      </c>
      <c r="B152" s="53" t="s">
        <v>14</v>
      </c>
      <c r="C152" s="54" t="s">
        <v>3</v>
      </c>
      <c r="D152" s="54" t="s">
        <v>5</v>
      </c>
      <c r="E152" s="54" t="s">
        <v>2</v>
      </c>
      <c r="F152" s="54" t="s">
        <v>0</v>
      </c>
    </row>
    <row r="153" spans="1:6" ht="27" customHeight="1" x14ac:dyDescent="0.25">
      <c r="A153" s="266" t="s">
        <v>20</v>
      </c>
      <c r="B153" s="57" t="s">
        <v>103</v>
      </c>
      <c r="C153" s="90" t="s">
        <v>1</v>
      </c>
      <c r="D153" s="58">
        <v>40</v>
      </c>
      <c r="E153" s="138"/>
      <c r="F153" s="59">
        <f t="shared" ref="F153:F183" si="8">D153*E153</f>
        <v>0</v>
      </c>
    </row>
    <row r="154" spans="1:6" ht="27" customHeight="1" x14ac:dyDescent="0.25">
      <c r="A154" s="266" t="s">
        <v>21</v>
      </c>
      <c r="B154" s="66" t="s">
        <v>100</v>
      </c>
      <c r="C154" s="90" t="s">
        <v>1</v>
      </c>
      <c r="D154" s="58">
        <v>30</v>
      </c>
      <c r="E154" s="138"/>
      <c r="F154" s="59">
        <f t="shared" si="8"/>
        <v>0</v>
      </c>
    </row>
    <row r="155" spans="1:6" ht="27" customHeight="1" x14ac:dyDescent="0.25">
      <c r="A155" s="266" t="s">
        <v>75</v>
      </c>
      <c r="B155" s="66" t="s">
        <v>41</v>
      </c>
      <c r="C155" s="90" t="s">
        <v>1</v>
      </c>
      <c r="D155" s="58">
        <v>20</v>
      </c>
      <c r="E155" s="138"/>
      <c r="F155" s="59">
        <f t="shared" si="8"/>
        <v>0</v>
      </c>
    </row>
    <row r="156" spans="1:6" ht="27" customHeight="1" x14ac:dyDescent="0.25">
      <c r="A156" s="266" t="s">
        <v>76</v>
      </c>
      <c r="B156" s="66" t="s">
        <v>161</v>
      </c>
      <c r="C156" s="61" t="s">
        <v>1</v>
      </c>
      <c r="D156" s="58">
        <v>50</v>
      </c>
      <c r="E156" s="138"/>
      <c r="F156" s="59">
        <f t="shared" si="8"/>
        <v>0</v>
      </c>
    </row>
    <row r="157" spans="1:6" ht="27" customHeight="1" x14ac:dyDescent="0.25">
      <c r="A157" s="266" t="s">
        <v>77</v>
      </c>
      <c r="B157" s="60" t="s">
        <v>44</v>
      </c>
      <c r="C157" s="90" t="s">
        <v>1</v>
      </c>
      <c r="D157" s="58">
        <v>60</v>
      </c>
      <c r="E157" s="138"/>
      <c r="F157" s="59">
        <f t="shared" si="8"/>
        <v>0</v>
      </c>
    </row>
    <row r="158" spans="1:6" ht="27" customHeight="1" x14ac:dyDescent="0.2">
      <c r="A158" s="266" t="s">
        <v>78</v>
      </c>
      <c r="B158" s="167" t="s">
        <v>118</v>
      </c>
      <c r="C158" s="168" t="s">
        <v>1</v>
      </c>
      <c r="D158" s="162">
        <v>30</v>
      </c>
      <c r="E158" s="138"/>
      <c r="F158" s="59">
        <f t="shared" si="8"/>
        <v>0</v>
      </c>
    </row>
    <row r="159" spans="1:6" ht="27" customHeight="1" x14ac:dyDescent="0.2">
      <c r="A159" s="266" t="s">
        <v>79</v>
      </c>
      <c r="B159" s="167" t="s">
        <v>119</v>
      </c>
      <c r="C159" s="168" t="s">
        <v>1</v>
      </c>
      <c r="D159" s="162">
        <v>40</v>
      </c>
      <c r="E159" s="138"/>
      <c r="F159" s="59">
        <f t="shared" si="8"/>
        <v>0</v>
      </c>
    </row>
    <row r="160" spans="1:6" ht="27" customHeight="1" x14ac:dyDescent="0.2">
      <c r="A160" s="266" t="s">
        <v>80</v>
      </c>
      <c r="B160" s="167" t="s">
        <v>120</v>
      </c>
      <c r="C160" s="168" t="s">
        <v>1</v>
      </c>
      <c r="D160" s="162">
        <v>30</v>
      </c>
      <c r="E160" s="138"/>
      <c r="F160" s="59">
        <f t="shared" si="8"/>
        <v>0</v>
      </c>
    </row>
    <row r="161" spans="1:6" ht="27" customHeight="1" x14ac:dyDescent="0.2">
      <c r="A161" s="266" t="s">
        <v>81</v>
      </c>
      <c r="B161" s="167" t="s">
        <v>121</v>
      </c>
      <c r="C161" s="168" t="s">
        <v>1</v>
      </c>
      <c r="D161" s="162">
        <v>30</v>
      </c>
      <c r="E161" s="138"/>
      <c r="F161" s="59">
        <f t="shared" si="8"/>
        <v>0</v>
      </c>
    </row>
    <row r="162" spans="1:6" ht="27" customHeight="1" x14ac:dyDescent="0.2">
      <c r="A162" s="266" t="s">
        <v>82</v>
      </c>
      <c r="B162" s="167" t="s">
        <v>122</v>
      </c>
      <c r="C162" s="168" t="s">
        <v>1</v>
      </c>
      <c r="D162" s="162">
        <v>30</v>
      </c>
      <c r="E162" s="138"/>
      <c r="F162" s="59">
        <f t="shared" si="8"/>
        <v>0</v>
      </c>
    </row>
    <row r="163" spans="1:6" ht="27" customHeight="1" x14ac:dyDescent="0.25">
      <c r="A163" s="266" t="s">
        <v>83</v>
      </c>
      <c r="B163" s="66" t="s">
        <v>45</v>
      </c>
      <c r="C163" s="90" t="s">
        <v>1</v>
      </c>
      <c r="D163" s="58">
        <v>40</v>
      </c>
      <c r="E163" s="138"/>
      <c r="F163" s="59">
        <f t="shared" si="8"/>
        <v>0</v>
      </c>
    </row>
    <row r="164" spans="1:6" ht="27" customHeight="1" x14ac:dyDescent="0.25">
      <c r="A164" s="266" t="s">
        <v>84</v>
      </c>
      <c r="B164" s="66" t="s">
        <v>46</v>
      </c>
      <c r="C164" s="90" t="s">
        <v>1</v>
      </c>
      <c r="D164" s="58">
        <v>20</v>
      </c>
      <c r="E164" s="138"/>
      <c r="F164" s="59">
        <f t="shared" si="8"/>
        <v>0</v>
      </c>
    </row>
    <row r="165" spans="1:6" ht="27" customHeight="1" x14ac:dyDescent="0.25">
      <c r="A165" s="266" t="s">
        <v>85</v>
      </c>
      <c r="B165" s="66" t="s">
        <v>47</v>
      </c>
      <c r="C165" s="90" t="s">
        <v>1</v>
      </c>
      <c r="D165" s="58">
        <v>20</v>
      </c>
      <c r="E165" s="138"/>
      <c r="F165" s="59">
        <f t="shared" si="8"/>
        <v>0</v>
      </c>
    </row>
    <row r="166" spans="1:6" ht="27" customHeight="1" x14ac:dyDescent="0.25">
      <c r="A166" s="266" t="s">
        <v>86</v>
      </c>
      <c r="B166" s="66" t="s">
        <v>48</v>
      </c>
      <c r="C166" s="90" t="s">
        <v>1</v>
      </c>
      <c r="D166" s="58">
        <v>20</v>
      </c>
      <c r="E166" s="138"/>
      <c r="F166" s="59">
        <f t="shared" si="8"/>
        <v>0</v>
      </c>
    </row>
    <row r="167" spans="1:6" ht="27" customHeight="1" x14ac:dyDescent="0.25">
      <c r="A167" s="266" t="s">
        <v>87</v>
      </c>
      <c r="B167" s="66" t="s">
        <v>49</v>
      </c>
      <c r="C167" s="90" t="s">
        <v>1</v>
      </c>
      <c r="D167" s="58">
        <v>20</v>
      </c>
      <c r="E167" s="138"/>
      <c r="F167" s="59">
        <f t="shared" si="8"/>
        <v>0</v>
      </c>
    </row>
    <row r="168" spans="1:6" ht="27" customHeight="1" x14ac:dyDescent="0.25">
      <c r="A168" s="266" t="s">
        <v>88</v>
      </c>
      <c r="B168" s="66" t="s">
        <v>50</v>
      </c>
      <c r="C168" s="90" t="s">
        <v>1</v>
      </c>
      <c r="D168" s="58">
        <v>30</v>
      </c>
      <c r="E168" s="138"/>
      <c r="F168" s="59">
        <f t="shared" si="8"/>
        <v>0</v>
      </c>
    </row>
    <row r="169" spans="1:6" ht="27" customHeight="1" x14ac:dyDescent="0.25">
      <c r="A169" s="266" t="s">
        <v>89</v>
      </c>
      <c r="B169" s="66" t="s">
        <v>51</v>
      </c>
      <c r="C169" s="90" t="s">
        <v>1</v>
      </c>
      <c r="D169" s="58">
        <v>30</v>
      </c>
      <c r="E169" s="138"/>
      <c r="F169" s="59">
        <f t="shared" si="8"/>
        <v>0</v>
      </c>
    </row>
    <row r="170" spans="1:6" ht="27" customHeight="1" x14ac:dyDescent="0.25">
      <c r="A170" s="266" t="s">
        <v>90</v>
      </c>
      <c r="B170" s="66" t="s">
        <v>162</v>
      </c>
      <c r="C170" s="90" t="s">
        <v>1</v>
      </c>
      <c r="D170" s="58">
        <v>30</v>
      </c>
      <c r="E170" s="138"/>
      <c r="F170" s="59">
        <f t="shared" si="8"/>
        <v>0</v>
      </c>
    </row>
    <row r="171" spans="1:6" ht="27" customHeight="1" x14ac:dyDescent="0.25">
      <c r="A171" s="266" t="s">
        <v>91</v>
      </c>
      <c r="B171" s="66" t="s">
        <v>163</v>
      </c>
      <c r="C171" s="90" t="s">
        <v>1</v>
      </c>
      <c r="D171" s="58">
        <v>30</v>
      </c>
      <c r="E171" s="138"/>
      <c r="F171" s="59">
        <f t="shared" si="8"/>
        <v>0</v>
      </c>
    </row>
    <row r="172" spans="1:6" ht="27" customHeight="1" x14ac:dyDescent="0.25">
      <c r="A172" s="266" t="s">
        <v>92</v>
      </c>
      <c r="B172" s="57" t="s">
        <v>131</v>
      </c>
      <c r="C172" s="90" t="s">
        <v>1</v>
      </c>
      <c r="D172" s="58">
        <v>30</v>
      </c>
      <c r="E172" s="139"/>
      <c r="F172" s="59">
        <f t="shared" si="8"/>
        <v>0</v>
      </c>
    </row>
    <row r="173" spans="1:6" ht="27" customHeight="1" x14ac:dyDescent="0.25">
      <c r="A173" s="266" t="s">
        <v>93</v>
      </c>
      <c r="B173" s="57" t="s">
        <v>30</v>
      </c>
      <c r="C173" s="90" t="s">
        <v>1</v>
      </c>
      <c r="D173" s="58">
        <v>30</v>
      </c>
      <c r="E173" s="138"/>
      <c r="F173" s="59">
        <f t="shared" si="8"/>
        <v>0</v>
      </c>
    </row>
    <row r="174" spans="1:6" ht="27" customHeight="1" x14ac:dyDescent="0.25">
      <c r="A174" s="266" t="s">
        <v>94</v>
      </c>
      <c r="B174" s="57" t="s">
        <v>31</v>
      </c>
      <c r="C174" s="90" t="s">
        <v>1</v>
      </c>
      <c r="D174" s="58">
        <v>30</v>
      </c>
      <c r="E174" s="138"/>
      <c r="F174" s="59">
        <f t="shared" si="8"/>
        <v>0</v>
      </c>
    </row>
    <row r="175" spans="1:6" ht="27" customHeight="1" x14ac:dyDescent="0.25">
      <c r="A175" s="266" t="s">
        <v>95</v>
      </c>
      <c r="B175" s="57" t="s">
        <v>157</v>
      </c>
      <c r="C175" s="90" t="s">
        <v>1</v>
      </c>
      <c r="D175" s="58">
        <v>30</v>
      </c>
      <c r="E175" s="138"/>
      <c r="F175" s="59">
        <f t="shared" si="8"/>
        <v>0</v>
      </c>
    </row>
    <row r="176" spans="1:6" ht="27" customHeight="1" x14ac:dyDescent="0.25">
      <c r="A176" s="266" t="s">
        <v>105</v>
      </c>
      <c r="B176" s="57" t="s">
        <v>158</v>
      </c>
      <c r="C176" s="90" t="s">
        <v>1</v>
      </c>
      <c r="D176" s="58">
        <v>20</v>
      </c>
      <c r="E176" s="138"/>
      <c r="F176" s="59">
        <f t="shared" si="8"/>
        <v>0</v>
      </c>
    </row>
    <row r="177" spans="1:6" ht="27" customHeight="1" x14ac:dyDescent="0.25">
      <c r="A177" s="266" t="s">
        <v>106</v>
      </c>
      <c r="B177" s="57" t="s">
        <v>54</v>
      </c>
      <c r="C177" s="90" t="s">
        <v>1</v>
      </c>
      <c r="D177" s="58">
        <v>10</v>
      </c>
      <c r="E177" s="138"/>
      <c r="F177" s="59">
        <f t="shared" si="8"/>
        <v>0</v>
      </c>
    </row>
    <row r="178" spans="1:6" ht="27" customHeight="1" x14ac:dyDescent="0.25">
      <c r="A178" s="266" t="s">
        <v>108</v>
      </c>
      <c r="B178" s="57" t="s">
        <v>55</v>
      </c>
      <c r="C178" s="90" t="s">
        <v>1</v>
      </c>
      <c r="D178" s="58">
        <v>10</v>
      </c>
      <c r="E178" s="138"/>
      <c r="F178" s="59">
        <f t="shared" si="8"/>
        <v>0</v>
      </c>
    </row>
    <row r="179" spans="1:6" ht="27" customHeight="1" x14ac:dyDescent="0.25">
      <c r="A179" s="266" t="s">
        <v>110</v>
      </c>
      <c r="B179" s="57" t="s">
        <v>56</v>
      </c>
      <c r="C179" s="90" t="s">
        <v>1</v>
      </c>
      <c r="D179" s="58">
        <v>10</v>
      </c>
      <c r="E179" s="138"/>
      <c r="F179" s="59">
        <f t="shared" si="8"/>
        <v>0</v>
      </c>
    </row>
    <row r="180" spans="1:6" ht="27" customHeight="1" x14ac:dyDescent="0.25">
      <c r="A180" s="266" t="s">
        <v>111</v>
      </c>
      <c r="B180" s="57" t="s">
        <v>57</v>
      </c>
      <c r="C180" s="90" t="s">
        <v>1</v>
      </c>
      <c r="D180" s="58">
        <v>10</v>
      </c>
      <c r="E180" s="138"/>
      <c r="F180" s="59">
        <f t="shared" si="8"/>
        <v>0</v>
      </c>
    </row>
    <row r="181" spans="1:6" ht="27" customHeight="1" x14ac:dyDescent="0.25">
      <c r="A181" s="266" t="s">
        <v>134</v>
      </c>
      <c r="B181" s="57" t="s">
        <v>58</v>
      </c>
      <c r="C181" s="90" t="s">
        <v>1</v>
      </c>
      <c r="D181" s="58">
        <v>10</v>
      </c>
      <c r="E181" s="138"/>
      <c r="F181" s="59">
        <f t="shared" si="8"/>
        <v>0</v>
      </c>
    </row>
    <row r="182" spans="1:6" ht="27" customHeight="1" x14ac:dyDescent="0.25">
      <c r="A182" s="266" t="s">
        <v>136</v>
      </c>
      <c r="B182" s="256" t="s">
        <v>60</v>
      </c>
      <c r="C182" s="58" t="s">
        <v>1</v>
      </c>
      <c r="D182" s="58">
        <v>1000</v>
      </c>
      <c r="E182" s="297"/>
      <c r="F182" s="59">
        <f t="shared" si="8"/>
        <v>0</v>
      </c>
    </row>
    <row r="183" spans="1:6" ht="27" customHeight="1" thickBot="1" x14ac:dyDescent="0.3">
      <c r="A183" s="266" t="s">
        <v>137</v>
      </c>
      <c r="B183" s="259" t="s">
        <v>138</v>
      </c>
      <c r="C183" s="282" t="s">
        <v>1</v>
      </c>
      <c r="D183" s="260">
        <v>100</v>
      </c>
      <c r="E183" s="294"/>
      <c r="F183" s="261">
        <f t="shared" si="8"/>
        <v>0</v>
      </c>
    </row>
    <row r="184" spans="1:6" ht="27" customHeight="1" x14ac:dyDescent="0.25">
      <c r="A184" s="100"/>
      <c r="B184" s="101" t="s">
        <v>184</v>
      </c>
      <c r="C184" s="262"/>
      <c r="D184" s="263"/>
      <c r="E184" s="264"/>
      <c r="F184" s="265">
        <f>SUM(F153:F183)</f>
        <v>0</v>
      </c>
    </row>
    <row r="185" spans="1:6" ht="27" customHeight="1" x14ac:dyDescent="0.25">
      <c r="A185" s="56"/>
      <c r="B185" s="53" t="s">
        <v>185</v>
      </c>
      <c r="C185" s="115"/>
      <c r="D185" s="116"/>
      <c r="E185" s="117"/>
      <c r="F185" s="65">
        <f>F184*1.22</f>
        <v>0</v>
      </c>
    </row>
    <row r="186" spans="1:6" ht="27" customHeight="1" x14ac:dyDescent="0.25">
      <c r="A186" s="49"/>
      <c r="B186" s="284"/>
      <c r="C186" s="252"/>
      <c r="D186" s="258"/>
      <c r="E186" s="252"/>
      <c r="F186" s="85"/>
    </row>
    <row r="187" spans="1:6" ht="21" customHeight="1" x14ac:dyDescent="0.25">
      <c r="A187" s="49"/>
      <c r="B187" s="87"/>
      <c r="C187" s="51"/>
      <c r="D187" s="51"/>
      <c r="E187" s="51"/>
      <c r="F187" s="51"/>
    </row>
    <row r="188" spans="1:6" ht="21" customHeight="1" x14ac:dyDescent="0.25">
      <c r="A188" s="401" t="s">
        <v>165</v>
      </c>
      <c r="B188" s="402"/>
      <c r="C188" s="402"/>
      <c r="D188" s="402"/>
      <c r="E188" s="403"/>
      <c r="F188" s="285">
        <f>F54+F63+F88+F123+F147+F184+F41</f>
        <v>0</v>
      </c>
    </row>
    <row r="189" spans="1:6" ht="21" customHeight="1" x14ac:dyDescent="0.25">
      <c r="A189" s="434" t="s">
        <v>166</v>
      </c>
      <c r="B189" s="435"/>
      <c r="C189" s="435"/>
      <c r="D189" s="435"/>
      <c r="E189" s="436"/>
      <c r="F189" s="285">
        <f>F55+F64+F89+F124+F148+F185+F42</f>
        <v>0</v>
      </c>
    </row>
    <row r="190" spans="1:6" ht="15" x14ac:dyDescent="0.25">
      <c r="A190" s="49"/>
      <c r="B190" s="286"/>
      <c r="C190" s="51"/>
      <c r="D190" s="51"/>
      <c r="E190" s="51"/>
      <c r="F190" s="252"/>
    </row>
    <row r="191" spans="1:6" x14ac:dyDescent="0.25">
      <c r="A191" s="287"/>
      <c r="B191" s="87"/>
      <c r="C191" s="51"/>
      <c r="D191" s="51"/>
      <c r="E191" s="51"/>
      <c r="F191" s="51"/>
    </row>
    <row r="192" spans="1:6" x14ac:dyDescent="0.25">
      <c r="A192" s="431" t="s">
        <v>285</v>
      </c>
      <c r="B192" s="431"/>
      <c r="C192" s="431"/>
      <c r="D192" s="431"/>
      <c r="E192" s="431"/>
      <c r="F192" s="431"/>
    </row>
    <row r="193" spans="1:6" x14ac:dyDescent="0.25">
      <c r="A193" s="431" t="s">
        <v>291</v>
      </c>
      <c r="B193" s="431"/>
      <c r="C193" s="431"/>
      <c r="D193" s="431"/>
      <c r="E193" s="431"/>
      <c r="F193" s="431"/>
    </row>
    <row r="194" spans="1:6" x14ac:dyDescent="0.25">
      <c r="A194" s="431" t="s">
        <v>286</v>
      </c>
      <c r="B194" s="431"/>
      <c r="C194" s="431"/>
      <c r="D194" s="431"/>
      <c r="E194" s="431"/>
      <c r="F194" s="431"/>
    </row>
    <row r="195" spans="1:6" x14ac:dyDescent="0.25">
      <c r="A195" s="431" t="s">
        <v>34</v>
      </c>
      <c r="B195" s="431"/>
      <c r="C195" s="431"/>
      <c r="D195" s="431"/>
      <c r="E195" s="431"/>
      <c r="F195" s="288"/>
    </row>
    <row r="196" spans="1:6" x14ac:dyDescent="0.25">
      <c r="E196" s="124"/>
      <c r="F196" s="247"/>
    </row>
    <row r="199" spans="1:6" ht="25.5" x14ac:dyDescent="0.25">
      <c r="A199" s="289"/>
      <c r="B199" s="2" t="s">
        <v>141</v>
      </c>
      <c r="C199" s="289"/>
      <c r="D199" s="133"/>
      <c r="E199" s="133" t="s">
        <v>15</v>
      </c>
      <c r="F199" s="290"/>
    </row>
    <row r="200" spans="1:6" x14ac:dyDescent="0.25">
      <c r="A200" s="289"/>
      <c r="B200" s="6" t="s">
        <v>142</v>
      </c>
      <c r="C200" s="291"/>
      <c r="D200" s="5"/>
      <c r="E200" s="5" t="s">
        <v>16</v>
      </c>
      <c r="F200" s="7"/>
    </row>
    <row r="201" spans="1:6" x14ac:dyDescent="0.25">
      <c r="A201" s="290"/>
      <c r="B201" s="3" t="s">
        <v>167</v>
      </c>
      <c r="C201" s="290"/>
      <c r="D201" s="290"/>
      <c r="E201" s="290"/>
      <c r="F201" s="290"/>
    </row>
  </sheetData>
  <sheetProtection algorithmName="SHA-512" hashValue="j9jQFXjzbHFqke91oRSln+ch7d6FIg7lk3EwnMaOaDPd5ruXhn2sr+ImcIO96VZyW/YJOkZIZ5hxUJevt60csA==" saltValue="HXfJ7hgXQzzZZ5F1wiM8uw==" spinCount="100000" sheet="1" objects="1" scenarios="1" selectLockedCells="1"/>
  <protectedRanges>
    <protectedRange sqref="C200" name="Obseg6_3_2_3"/>
    <protectedRange sqref="B200" name="Obseg5_3_2_2_3"/>
  </protectedRanges>
  <mergeCells count="31">
    <mergeCell ref="A194:F194"/>
    <mergeCell ref="A195:E195"/>
    <mergeCell ref="A91:F91"/>
    <mergeCell ref="A126:F126"/>
    <mergeCell ref="A150:F150"/>
    <mergeCell ref="A188:E188"/>
    <mergeCell ref="A189:E189"/>
    <mergeCell ref="A192:F192"/>
    <mergeCell ref="A66:F66"/>
    <mergeCell ref="A20:F20"/>
    <mergeCell ref="A44:F44"/>
    <mergeCell ref="A57:F57"/>
    <mergeCell ref="A193:F193"/>
    <mergeCell ref="A4:B4"/>
    <mergeCell ref="A5:B5"/>
    <mergeCell ref="A9:C9"/>
    <mergeCell ref="A14:B14"/>
    <mergeCell ref="C14:F14"/>
    <mergeCell ref="D9:E9"/>
    <mergeCell ref="H14:I14"/>
    <mergeCell ref="J14:M14"/>
    <mergeCell ref="A15:B15"/>
    <mergeCell ref="C15:F15"/>
    <mergeCell ref="H15:I15"/>
    <mergeCell ref="J15:M15"/>
    <mergeCell ref="A16:B16"/>
    <mergeCell ref="C16:F16"/>
    <mergeCell ref="J16:M16"/>
    <mergeCell ref="A17:B17"/>
    <mergeCell ref="C17:F17"/>
    <mergeCell ref="J17:M17"/>
  </mergeCells>
  <phoneticPr fontId="17" type="noConversion"/>
  <pageMargins left="0.7" right="0.7" top="0.75" bottom="0.75" header="0.3" footer="0.3"/>
  <pageSetup paperSize="9" scale="54" orientation="portrait" r:id="rId1"/>
  <rowBreaks count="3" manualBreakCount="3">
    <brk id="43" max="5" man="1"/>
    <brk id="90" max="5" man="1"/>
    <brk id="125" max="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5CA9E-10B3-4D57-8B3B-B46D6BD52ED7}">
  <dimension ref="A1:H127"/>
  <sheetViews>
    <sheetView view="pageBreakPreview" zoomScaleNormal="100" zoomScaleSheetLayoutView="100" workbookViewId="0">
      <selection activeCell="D9" sqref="D9:E9"/>
    </sheetView>
  </sheetViews>
  <sheetFormatPr defaultRowHeight="15" x14ac:dyDescent="0.25"/>
  <cols>
    <col min="1" max="1" width="4.5703125" style="298" customWidth="1"/>
    <col min="2" max="2" width="52.85546875" style="121" customWidth="1"/>
    <col min="3" max="3" width="12.7109375" style="121" customWidth="1"/>
    <col min="4" max="5" width="14.7109375" style="121" customWidth="1"/>
    <col min="6" max="6" width="15.42578125" style="298" customWidth="1"/>
    <col min="7" max="7" width="9.140625" style="121"/>
    <col min="8" max="8" width="10.5703125" style="121" bestFit="1" customWidth="1"/>
    <col min="9" max="16384" width="9.140625" style="121"/>
  </cols>
  <sheetData>
    <row r="1" spans="1:6" s="19" customFormat="1" x14ac:dyDescent="0.25">
      <c r="A1" s="16"/>
      <c r="B1" s="17"/>
      <c r="C1" s="16"/>
      <c r="D1" s="18"/>
      <c r="F1" s="20" t="s">
        <v>284</v>
      </c>
    </row>
    <row r="2" spans="1:6" s="19" customFormat="1" ht="14.25" x14ac:dyDescent="0.2">
      <c r="A2" s="16"/>
      <c r="B2" s="17"/>
      <c r="C2" s="16"/>
      <c r="D2" s="18"/>
      <c r="E2" s="21"/>
      <c r="F2" s="241"/>
    </row>
    <row r="3" spans="1:6" s="24" customFormat="1" ht="14.25" x14ac:dyDescent="0.2">
      <c r="A3" s="23" t="s">
        <v>6</v>
      </c>
      <c r="B3" s="17"/>
      <c r="C3" s="16"/>
      <c r="D3" s="23" t="s">
        <v>7</v>
      </c>
      <c r="E3" s="23"/>
      <c r="F3" s="241"/>
    </row>
    <row r="4" spans="1:6" s="19" customFormat="1" ht="22.5" customHeight="1" x14ac:dyDescent="0.25">
      <c r="A4" s="406"/>
      <c r="B4" s="407"/>
      <c r="C4" s="16"/>
      <c r="D4" s="16" t="s">
        <v>8</v>
      </c>
      <c r="E4" s="16"/>
      <c r="F4" s="242"/>
    </row>
    <row r="5" spans="1:6" s="19" customFormat="1" ht="24.75" customHeight="1" x14ac:dyDescent="0.25">
      <c r="A5" s="408"/>
      <c r="B5" s="409"/>
      <c r="C5" s="16"/>
      <c r="D5" s="16" t="s">
        <v>9</v>
      </c>
      <c r="E5" s="16"/>
      <c r="F5" s="243"/>
    </row>
    <row r="6" spans="1:6" s="19" customFormat="1" ht="14.25" x14ac:dyDescent="0.2">
      <c r="A6" s="16"/>
      <c r="B6" s="17"/>
      <c r="C6" s="16"/>
      <c r="D6" s="16" t="s">
        <v>10</v>
      </c>
      <c r="E6" s="16"/>
      <c r="F6" s="241"/>
    </row>
    <row r="7" spans="1:6" s="19" customFormat="1" ht="14.25" x14ac:dyDescent="0.2">
      <c r="A7" s="16"/>
      <c r="B7" s="17"/>
      <c r="C7" s="16"/>
      <c r="D7" s="16"/>
      <c r="E7" s="16"/>
      <c r="F7" s="241"/>
    </row>
    <row r="8" spans="1:6" s="19" customFormat="1" ht="14.25" x14ac:dyDescent="0.2">
      <c r="A8" s="23"/>
      <c r="B8" s="17"/>
      <c r="C8" s="16"/>
      <c r="D8" s="18"/>
      <c r="E8" s="22"/>
      <c r="F8" s="244"/>
    </row>
    <row r="9" spans="1:6" s="19" customFormat="1" ht="18" customHeight="1" x14ac:dyDescent="0.25">
      <c r="A9" s="404" t="s">
        <v>280</v>
      </c>
      <c r="B9" s="405"/>
      <c r="C9" s="405"/>
      <c r="D9" s="430" t="s">
        <v>16</v>
      </c>
      <c r="E9" s="430"/>
      <c r="F9" s="244"/>
    </row>
    <row r="10" spans="1:6" customFormat="1" ht="18" x14ac:dyDescent="0.25">
      <c r="A10" s="245"/>
      <c r="B10" s="246"/>
      <c r="C10" s="136"/>
      <c r="D10" s="36"/>
      <c r="E10" s="131"/>
      <c r="F10" s="247"/>
    </row>
    <row r="11" spans="1:6" customFormat="1" x14ac:dyDescent="0.25">
      <c r="A11" s="27" t="s">
        <v>254</v>
      </c>
      <c r="B11" s="28"/>
      <c r="C11" s="29"/>
      <c r="D11" s="30"/>
      <c r="E11" s="31"/>
      <c r="F11" s="248"/>
    </row>
    <row r="12" spans="1:6" x14ac:dyDescent="0.25">
      <c r="A12" s="49"/>
      <c r="B12" s="87"/>
      <c r="C12" s="50"/>
      <c r="D12" s="50"/>
      <c r="E12" s="50"/>
    </row>
    <row r="13" spans="1:6" ht="44.25" customHeight="1" x14ac:dyDescent="0.25">
      <c r="A13" s="447" t="s">
        <v>299</v>
      </c>
      <c r="B13" s="447"/>
      <c r="C13" s="447"/>
      <c r="D13" s="447"/>
      <c r="E13" s="447"/>
      <c r="F13" s="447"/>
    </row>
    <row r="14" spans="1:6" x14ac:dyDescent="0.25">
      <c r="A14" s="299"/>
      <c r="B14" s="87"/>
      <c r="C14" s="108"/>
      <c r="D14" s="108"/>
      <c r="E14" s="108"/>
    </row>
    <row r="15" spans="1:6" s="19" customFormat="1" ht="44.25" customHeight="1" x14ac:dyDescent="0.25">
      <c r="A15" s="300" t="s">
        <v>13</v>
      </c>
      <c r="B15" s="159" t="s">
        <v>14</v>
      </c>
      <c r="C15" s="54" t="s">
        <v>3</v>
      </c>
      <c r="D15" s="54" t="s">
        <v>5</v>
      </c>
      <c r="E15" s="54" t="s">
        <v>2</v>
      </c>
      <c r="F15" s="55" t="s">
        <v>0</v>
      </c>
    </row>
    <row r="16" spans="1:6" ht="30" customHeight="1" x14ac:dyDescent="0.25">
      <c r="A16" s="56" t="s">
        <v>20</v>
      </c>
      <c r="B16" s="57" t="s">
        <v>154</v>
      </c>
      <c r="C16" s="58" t="s">
        <v>1</v>
      </c>
      <c r="D16" s="64">
        <v>50</v>
      </c>
      <c r="E16" s="238"/>
      <c r="F16" s="58">
        <f t="shared" ref="F16:F23" si="0">D16*E16</f>
        <v>0</v>
      </c>
    </row>
    <row r="17" spans="1:6" ht="42.75" x14ac:dyDescent="0.25">
      <c r="A17" s="56" t="s">
        <v>21</v>
      </c>
      <c r="B17" s="60" t="s">
        <v>313</v>
      </c>
      <c r="C17" s="61" t="s">
        <v>1</v>
      </c>
      <c r="D17" s="64">
        <v>50</v>
      </c>
      <c r="E17" s="238"/>
      <c r="F17" s="58">
        <f t="shared" si="0"/>
        <v>0</v>
      </c>
    </row>
    <row r="18" spans="1:6" x14ac:dyDescent="0.25">
      <c r="A18" s="56" t="s">
        <v>75</v>
      </c>
      <c r="B18" s="66" t="s">
        <v>23</v>
      </c>
      <c r="C18" s="61" t="s">
        <v>1</v>
      </c>
      <c r="D18" s="64">
        <v>60</v>
      </c>
      <c r="E18" s="238"/>
      <c r="F18" s="58">
        <f t="shared" si="0"/>
        <v>0</v>
      </c>
    </row>
    <row r="19" spans="1:6" x14ac:dyDescent="0.25">
      <c r="A19" s="56" t="s">
        <v>76</v>
      </c>
      <c r="B19" s="60" t="s">
        <v>112</v>
      </c>
      <c r="C19" s="61" t="s">
        <v>1</v>
      </c>
      <c r="D19" s="64">
        <v>50</v>
      </c>
      <c r="E19" s="238"/>
      <c r="F19" s="58">
        <f t="shared" si="0"/>
        <v>0</v>
      </c>
    </row>
    <row r="20" spans="1:6" x14ac:dyDescent="0.25">
      <c r="A20" s="56" t="s">
        <v>77</v>
      </c>
      <c r="B20" s="60" t="s">
        <v>25</v>
      </c>
      <c r="C20" s="61" t="s">
        <v>1</v>
      </c>
      <c r="D20" s="64">
        <v>40</v>
      </c>
      <c r="E20" s="238"/>
      <c r="F20" s="58">
        <f t="shared" si="0"/>
        <v>0</v>
      </c>
    </row>
    <row r="21" spans="1:6" x14ac:dyDescent="0.25">
      <c r="A21" s="56" t="s">
        <v>78</v>
      </c>
      <c r="B21" s="60" t="s">
        <v>98</v>
      </c>
      <c r="C21" s="61" t="s">
        <v>1</v>
      </c>
      <c r="D21" s="64">
        <v>40</v>
      </c>
      <c r="E21" s="238"/>
      <c r="F21" s="58">
        <f t="shared" si="0"/>
        <v>0</v>
      </c>
    </row>
    <row r="22" spans="1:6" x14ac:dyDescent="0.25">
      <c r="A22" s="56" t="s">
        <v>79</v>
      </c>
      <c r="B22" s="66" t="s">
        <v>100</v>
      </c>
      <c r="C22" s="61" t="s">
        <v>1</v>
      </c>
      <c r="D22" s="64">
        <v>50</v>
      </c>
      <c r="E22" s="238"/>
      <c r="F22" s="58">
        <f t="shared" si="0"/>
        <v>0</v>
      </c>
    </row>
    <row r="23" spans="1:6" x14ac:dyDescent="0.25">
      <c r="A23" s="56" t="s">
        <v>80</v>
      </c>
      <c r="B23" s="66" t="s">
        <v>41</v>
      </c>
      <c r="C23" s="61" t="s">
        <v>1</v>
      </c>
      <c r="D23" s="64">
        <v>50</v>
      </c>
      <c r="E23" s="238"/>
      <c r="F23" s="58">
        <f t="shared" si="0"/>
        <v>0</v>
      </c>
    </row>
    <row r="24" spans="1:6" x14ac:dyDescent="0.25">
      <c r="A24" s="56" t="s">
        <v>81</v>
      </c>
      <c r="B24" s="62" t="s">
        <v>42</v>
      </c>
      <c r="C24" s="61"/>
      <c r="D24" s="64"/>
      <c r="E24" s="82"/>
      <c r="F24" s="58"/>
    </row>
    <row r="25" spans="1:6" x14ac:dyDescent="0.25">
      <c r="A25" s="56" t="s">
        <v>82</v>
      </c>
      <c r="B25" s="66" t="s">
        <v>72</v>
      </c>
      <c r="C25" s="61" t="s">
        <v>1</v>
      </c>
      <c r="D25" s="64">
        <v>50</v>
      </c>
      <c r="E25" s="238"/>
      <c r="F25" s="58">
        <f t="shared" ref="F25:F32" si="1">D25*E25</f>
        <v>0</v>
      </c>
    </row>
    <row r="26" spans="1:6" x14ac:dyDescent="0.25">
      <c r="A26" s="56"/>
      <c r="B26" s="57" t="s">
        <v>73</v>
      </c>
      <c r="C26" s="61" t="s">
        <v>1</v>
      </c>
      <c r="D26" s="64">
        <v>30</v>
      </c>
      <c r="E26" s="238"/>
      <c r="F26" s="58">
        <f t="shared" si="1"/>
        <v>0</v>
      </c>
    </row>
    <row r="27" spans="1:6" ht="28.5" x14ac:dyDescent="0.25">
      <c r="A27" s="56" t="s">
        <v>83</v>
      </c>
      <c r="B27" s="66" t="s">
        <v>35</v>
      </c>
      <c r="C27" s="61" t="s">
        <v>1</v>
      </c>
      <c r="D27" s="64">
        <v>30</v>
      </c>
      <c r="E27" s="238"/>
      <c r="F27" s="58">
        <f t="shared" si="1"/>
        <v>0</v>
      </c>
    </row>
    <row r="28" spans="1:6" x14ac:dyDescent="0.25">
      <c r="A28" s="56" t="s">
        <v>84</v>
      </c>
      <c r="B28" s="66" t="s">
        <v>28</v>
      </c>
      <c r="C28" s="61" t="s">
        <v>1</v>
      </c>
      <c r="D28" s="64">
        <v>300</v>
      </c>
      <c r="E28" s="238"/>
      <c r="F28" s="58">
        <f t="shared" si="1"/>
        <v>0</v>
      </c>
    </row>
    <row r="29" spans="1:6" x14ac:dyDescent="0.25">
      <c r="A29" s="56" t="s">
        <v>85</v>
      </c>
      <c r="B29" s="66" t="s">
        <v>43</v>
      </c>
      <c r="C29" s="61" t="s">
        <v>1</v>
      </c>
      <c r="D29" s="64">
        <v>30</v>
      </c>
      <c r="E29" s="238"/>
      <c r="F29" s="58">
        <f t="shared" si="1"/>
        <v>0</v>
      </c>
    </row>
    <row r="30" spans="1:6" ht="30.75" customHeight="1" x14ac:dyDescent="0.25">
      <c r="A30" s="56" t="s">
        <v>86</v>
      </c>
      <c r="B30" s="66" t="s">
        <v>114</v>
      </c>
      <c r="C30" s="61" t="s">
        <v>1</v>
      </c>
      <c r="D30" s="64">
        <v>20</v>
      </c>
      <c r="E30" s="238"/>
      <c r="F30" s="58">
        <f t="shared" si="1"/>
        <v>0</v>
      </c>
    </row>
    <row r="31" spans="1:6" x14ac:dyDescent="0.25">
      <c r="A31" s="56" t="s">
        <v>87</v>
      </c>
      <c r="B31" s="66" t="s">
        <v>317</v>
      </c>
      <c r="C31" s="61" t="s">
        <v>1</v>
      </c>
      <c r="D31" s="64">
        <v>40</v>
      </c>
      <c r="E31" s="238"/>
      <c r="F31" s="58">
        <f t="shared" si="1"/>
        <v>0</v>
      </c>
    </row>
    <row r="32" spans="1:6" ht="15.75" thickBot="1" x14ac:dyDescent="0.3">
      <c r="A32" s="56" t="s">
        <v>88</v>
      </c>
      <c r="B32" s="274" t="s">
        <v>70</v>
      </c>
      <c r="C32" s="269" t="s">
        <v>1</v>
      </c>
      <c r="D32" s="215">
        <v>30</v>
      </c>
      <c r="E32" s="327"/>
      <c r="F32" s="260">
        <f t="shared" si="1"/>
        <v>0</v>
      </c>
    </row>
    <row r="33" spans="1:6" x14ac:dyDescent="0.25">
      <c r="A33" s="100"/>
      <c r="B33" s="72" t="s">
        <v>184</v>
      </c>
      <c r="C33" s="301"/>
      <c r="D33" s="302"/>
      <c r="E33" s="303"/>
      <c r="F33" s="265">
        <f>SUM(F16:F32)</f>
        <v>0</v>
      </c>
    </row>
    <row r="34" spans="1:6" x14ac:dyDescent="0.25">
      <c r="A34" s="56"/>
      <c r="B34" s="62" t="s">
        <v>303</v>
      </c>
      <c r="C34" s="304"/>
      <c r="D34" s="305"/>
      <c r="E34" s="306"/>
      <c r="F34" s="105">
        <f>F33*1.095</f>
        <v>0</v>
      </c>
    </row>
    <row r="35" spans="1:6" x14ac:dyDescent="0.25">
      <c r="A35" s="49"/>
      <c r="B35" s="87"/>
      <c r="C35" s="50"/>
      <c r="D35" s="50"/>
      <c r="E35" s="50"/>
    </row>
    <row r="36" spans="1:6" ht="44.25" customHeight="1" x14ac:dyDescent="0.25">
      <c r="A36" s="447" t="s">
        <v>300</v>
      </c>
      <c r="B36" s="447"/>
      <c r="C36" s="447"/>
      <c r="D36" s="447"/>
      <c r="E36" s="447"/>
      <c r="F36" s="447"/>
    </row>
    <row r="37" spans="1:6" x14ac:dyDescent="0.25">
      <c r="A37" s="299"/>
      <c r="B37" s="87"/>
      <c r="C37" s="108"/>
      <c r="D37" s="108"/>
      <c r="E37" s="108"/>
    </row>
    <row r="38" spans="1:6" s="19" customFormat="1" ht="44.25" customHeight="1" x14ac:dyDescent="0.25">
      <c r="A38" s="300" t="s">
        <v>13</v>
      </c>
      <c r="B38" s="159" t="s">
        <v>14</v>
      </c>
      <c r="C38" s="54" t="s">
        <v>3</v>
      </c>
      <c r="D38" s="54" t="s">
        <v>5</v>
      </c>
      <c r="E38" s="54" t="s">
        <v>2</v>
      </c>
      <c r="F38" s="55" t="s">
        <v>0</v>
      </c>
    </row>
    <row r="39" spans="1:6" ht="57" x14ac:dyDescent="0.25">
      <c r="A39" s="56" t="s">
        <v>20</v>
      </c>
      <c r="B39" s="57" t="s">
        <v>323</v>
      </c>
      <c r="C39" s="90" t="s">
        <v>1</v>
      </c>
      <c r="D39" s="64">
        <v>100</v>
      </c>
      <c r="E39" s="238"/>
      <c r="F39" s="58">
        <f t="shared" ref="F39:F44" si="2">D39*E39</f>
        <v>0</v>
      </c>
    </row>
    <row r="40" spans="1:6" ht="28.5" x14ac:dyDescent="0.25">
      <c r="A40" s="56" t="s">
        <v>21</v>
      </c>
      <c r="B40" s="57" t="s">
        <v>324</v>
      </c>
      <c r="C40" s="90" t="s">
        <v>1</v>
      </c>
      <c r="D40" s="64">
        <v>100</v>
      </c>
      <c r="E40" s="238"/>
      <c r="F40" s="58">
        <f t="shared" si="2"/>
        <v>0</v>
      </c>
    </row>
    <row r="41" spans="1:6" x14ac:dyDescent="0.25">
      <c r="A41" s="56" t="s">
        <v>75</v>
      </c>
      <c r="B41" s="57" t="s">
        <v>325</v>
      </c>
      <c r="C41" s="90" t="s">
        <v>1</v>
      </c>
      <c r="D41" s="64">
        <v>40</v>
      </c>
      <c r="E41" s="238"/>
      <c r="F41" s="58">
        <f t="shared" si="2"/>
        <v>0</v>
      </c>
    </row>
    <row r="42" spans="1:6" x14ac:dyDescent="0.25">
      <c r="A42" s="56" t="s">
        <v>76</v>
      </c>
      <c r="B42" s="57" t="s">
        <v>326</v>
      </c>
      <c r="C42" s="90" t="s">
        <v>1</v>
      </c>
      <c r="D42" s="64">
        <v>40</v>
      </c>
      <c r="E42" s="238"/>
      <c r="F42" s="58">
        <f t="shared" si="2"/>
        <v>0</v>
      </c>
    </row>
    <row r="43" spans="1:6" x14ac:dyDescent="0.25">
      <c r="A43" s="56" t="s">
        <v>77</v>
      </c>
      <c r="B43" s="66" t="s">
        <v>59</v>
      </c>
      <c r="C43" s="90" t="s">
        <v>1</v>
      </c>
      <c r="D43" s="64">
        <v>50</v>
      </c>
      <c r="E43" s="238"/>
      <c r="F43" s="58">
        <f t="shared" si="2"/>
        <v>0</v>
      </c>
    </row>
    <row r="44" spans="1:6" ht="15" customHeight="1" thickBot="1" x14ac:dyDescent="0.3">
      <c r="A44" s="56" t="s">
        <v>78</v>
      </c>
      <c r="B44" s="274" t="s">
        <v>41</v>
      </c>
      <c r="C44" s="282" t="s">
        <v>1</v>
      </c>
      <c r="D44" s="215">
        <v>50</v>
      </c>
      <c r="E44" s="327"/>
      <c r="F44" s="260">
        <f t="shared" si="2"/>
        <v>0</v>
      </c>
    </row>
    <row r="45" spans="1:6" x14ac:dyDescent="0.25">
      <c r="A45" s="100"/>
      <c r="B45" s="101" t="s">
        <v>184</v>
      </c>
      <c r="C45" s="307"/>
      <c r="D45" s="308"/>
      <c r="E45" s="309"/>
      <c r="F45" s="265">
        <f t="shared" ref="F45" si="3">SUM(F39:F44)</f>
        <v>0</v>
      </c>
    </row>
    <row r="46" spans="1:6" x14ac:dyDescent="0.25">
      <c r="A46" s="56"/>
      <c r="B46" s="53" t="s">
        <v>185</v>
      </c>
      <c r="C46" s="310"/>
      <c r="D46" s="311"/>
      <c r="E46" s="312"/>
      <c r="F46" s="105">
        <f>F45*1.22</f>
        <v>0</v>
      </c>
    </row>
    <row r="47" spans="1:6" x14ac:dyDescent="0.25">
      <c r="A47" s="49"/>
      <c r="B47" s="87"/>
      <c r="C47" s="313"/>
      <c r="D47" s="50"/>
      <c r="E47" s="92"/>
      <c r="F47" s="98"/>
    </row>
    <row r="48" spans="1:6" ht="48.75" customHeight="1" x14ac:dyDescent="0.25">
      <c r="A48" s="447" t="s">
        <v>301</v>
      </c>
      <c r="B48" s="447"/>
      <c r="C48" s="447"/>
      <c r="D48" s="447"/>
      <c r="E48" s="447"/>
      <c r="F48" s="447"/>
    </row>
    <row r="49" spans="1:6" x14ac:dyDescent="0.25">
      <c r="A49" s="299"/>
      <c r="B49" s="87"/>
      <c r="C49" s="108"/>
      <c r="D49" s="108"/>
      <c r="E49" s="108"/>
      <c r="F49" s="314"/>
    </row>
    <row r="50" spans="1:6" s="19" customFormat="1" ht="44.25" customHeight="1" x14ac:dyDescent="0.25">
      <c r="A50" s="300" t="s">
        <v>13</v>
      </c>
      <c r="B50" s="159" t="s">
        <v>14</v>
      </c>
      <c r="C50" s="54" t="s">
        <v>3</v>
      </c>
      <c r="D50" s="54" t="s">
        <v>5</v>
      </c>
      <c r="E50" s="54" t="s">
        <v>2</v>
      </c>
      <c r="F50" s="55" t="s">
        <v>0</v>
      </c>
    </row>
    <row r="51" spans="1:6" ht="28.5" x14ac:dyDescent="0.25">
      <c r="A51" s="56" t="s">
        <v>20</v>
      </c>
      <c r="B51" s="57" t="s">
        <v>154</v>
      </c>
      <c r="C51" s="315" t="s">
        <v>1</v>
      </c>
      <c r="D51" s="64">
        <v>200</v>
      </c>
      <c r="E51" s="238"/>
      <c r="F51" s="58">
        <f t="shared" ref="F51:F59" si="4">D51*E51</f>
        <v>0</v>
      </c>
    </row>
    <row r="52" spans="1:6" ht="42.75" x14ac:dyDescent="0.25">
      <c r="A52" s="56" t="s">
        <v>21</v>
      </c>
      <c r="B52" s="60" t="s">
        <v>313</v>
      </c>
      <c r="C52" s="63" t="s">
        <v>1</v>
      </c>
      <c r="D52" s="64">
        <v>50</v>
      </c>
      <c r="E52" s="238"/>
      <c r="F52" s="58">
        <f t="shared" si="4"/>
        <v>0</v>
      </c>
    </row>
    <row r="53" spans="1:6" x14ac:dyDescent="0.25">
      <c r="A53" s="56" t="s">
        <v>75</v>
      </c>
      <c r="B53" s="66" t="s">
        <v>23</v>
      </c>
      <c r="C53" s="63" t="s">
        <v>1</v>
      </c>
      <c r="D53" s="64">
        <v>60</v>
      </c>
      <c r="E53" s="238"/>
      <c r="F53" s="58">
        <f t="shared" si="4"/>
        <v>0</v>
      </c>
    </row>
    <row r="54" spans="1:6" ht="15" customHeight="1" x14ac:dyDescent="0.25">
      <c r="A54" s="56" t="s">
        <v>76</v>
      </c>
      <c r="B54" s="60" t="s">
        <v>112</v>
      </c>
      <c r="C54" s="63" t="s">
        <v>1</v>
      </c>
      <c r="D54" s="64">
        <v>50</v>
      </c>
      <c r="E54" s="238"/>
      <c r="F54" s="58">
        <f t="shared" si="4"/>
        <v>0</v>
      </c>
    </row>
    <row r="55" spans="1:6" x14ac:dyDescent="0.25">
      <c r="A55" s="56" t="s">
        <v>77</v>
      </c>
      <c r="B55" s="60" t="s">
        <v>25</v>
      </c>
      <c r="C55" s="63" t="s">
        <v>1</v>
      </c>
      <c r="D55" s="64">
        <v>40</v>
      </c>
      <c r="E55" s="238"/>
      <c r="F55" s="58">
        <f t="shared" si="4"/>
        <v>0</v>
      </c>
    </row>
    <row r="56" spans="1:6" x14ac:dyDescent="0.25">
      <c r="A56" s="56" t="s">
        <v>78</v>
      </c>
      <c r="B56" s="60" t="s">
        <v>98</v>
      </c>
      <c r="C56" s="63" t="s">
        <v>1</v>
      </c>
      <c r="D56" s="64">
        <v>40</v>
      </c>
      <c r="E56" s="238"/>
      <c r="F56" s="58">
        <f t="shared" si="4"/>
        <v>0</v>
      </c>
    </row>
    <row r="57" spans="1:6" x14ac:dyDescent="0.25">
      <c r="A57" s="56" t="s">
        <v>79</v>
      </c>
      <c r="B57" s="60" t="s">
        <v>100</v>
      </c>
      <c r="C57" s="63" t="s">
        <v>1</v>
      </c>
      <c r="D57" s="64">
        <v>20</v>
      </c>
      <c r="E57" s="238"/>
      <c r="F57" s="58">
        <f t="shared" si="4"/>
        <v>0</v>
      </c>
    </row>
    <row r="58" spans="1:6" x14ac:dyDescent="0.25">
      <c r="A58" s="56" t="s">
        <v>80</v>
      </c>
      <c r="B58" s="57" t="s">
        <v>41</v>
      </c>
      <c r="C58" s="63" t="s">
        <v>1</v>
      </c>
      <c r="D58" s="64">
        <v>20</v>
      </c>
      <c r="E58" s="238"/>
      <c r="F58" s="58">
        <f t="shared" si="4"/>
        <v>0</v>
      </c>
    </row>
    <row r="59" spans="1:6" x14ac:dyDescent="0.25">
      <c r="A59" s="56" t="s">
        <v>81</v>
      </c>
      <c r="B59" s="57" t="s">
        <v>341</v>
      </c>
      <c r="C59" s="63" t="s">
        <v>1</v>
      </c>
      <c r="D59" s="64">
        <v>20</v>
      </c>
      <c r="E59" s="238"/>
      <c r="F59" s="58">
        <f t="shared" si="4"/>
        <v>0</v>
      </c>
    </row>
    <row r="60" spans="1:6" x14ac:dyDescent="0.25">
      <c r="A60" s="56"/>
      <c r="B60" s="72" t="s">
        <v>42</v>
      </c>
      <c r="C60" s="63"/>
      <c r="D60" s="64"/>
      <c r="E60" s="82"/>
      <c r="F60" s="58"/>
    </row>
    <row r="61" spans="1:6" x14ac:dyDescent="0.25">
      <c r="A61" s="56" t="s">
        <v>82</v>
      </c>
      <c r="B61" s="60" t="s">
        <v>72</v>
      </c>
      <c r="C61" s="63" t="s">
        <v>1</v>
      </c>
      <c r="D61" s="64">
        <v>150</v>
      </c>
      <c r="E61" s="238"/>
      <c r="F61" s="58">
        <f t="shared" ref="F61:F68" si="5">D61*E61</f>
        <v>0</v>
      </c>
    </row>
    <row r="62" spans="1:6" x14ac:dyDescent="0.25">
      <c r="A62" s="56" t="s">
        <v>83</v>
      </c>
      <c r="B62" s="57" t="s">
        <v>73</v>
      </c>
      <c r="C62" s="63"/>
      <c r="D62" s="64">
        <v>150</v>
      </c>
      <c r="E62" s="238"/>
      <c r="F62" s="58">
        <f t="shared" si="5"/>
        <v>0</v>
      </c>
    </row>
    <row r="63" spans="1:6" ht="28.5" x14ac:dyDescent="0.25">
      <c r="A63" s="56" t="s">
        <v>84</v>
      </c>
      <c r="B63" s="60" t="s">
        <v>35</v>
      </c>
      <c r="C63" s="63" t="s">
        <v>1</v>
      </c>
      <c r="D63" s="64">
        <v>30</v>
      </c>
      <c r="E63" s="238"/>
      <c r="F63" s="58">
        <f t="shared" si="5"/>
        <v>0</v>
      </c>
    </row>
    <row r="64" spans="1:6" x14ac:dyDescent="0.25">
      <c r="A64" s="56" t="s">
        <v>85</v>
      </c>
      <c r="B64" s="60" t="s">
        <v>28</v>
      </c>
      <c r="C64" s="63" t="s">
        <v>1</v>
      </c>
      <c r="D64" s="64">
        <v>100</v>
      </c>
      <c r="E64" s="238"/>
      <c r="F64" s="58">
        <f t="shared" si="5"/>
        <v>0</v>
      </c>
    </row>
    <row r="65" spans="1:6" ht="16.5" customHeight="1" x14ac:dyDescent="0.25">
      <c r="A65" s="56" t="s">
        <v>86</v>
      </c>
      <c r="B65" s="60" t="s">
        <v>43</v>
      </c>
      <c r="C65" s="63" t="s">
        <v>1</v>
      </c>
      <c r="D65" s="64">
        <v>150</v>
      </c>
      <c r="E65" s="238"/>
      <c r="F65" s="58">
        <f t="shared" si="5"/>
        <v>0</v>
      </c>
    </row>
    <row r="66" spans="1:6" ht="27" customHeight="1" x14ac:dyDescent="0.25">
      <c r="A66" s="56" t="s">
        <v>87</v>
      </c>
      <c r="B66" s="60" t="s">
        <v>114</v>
      </c>
      <c r="C66" s="63" t="s">
        <v>1</v>
      </c>
      <c r="D66" s="64">
        <v>20</v>
      </c>
      <c r="E66" s="238"/>
      <c r="F66" s="58">
        <f t="shared" si="5"/>
        <v>0</v>
      </c>
    </row>
    <row r="67" spans="1:6" x14ac:dyDescent="0.25">
      <c r="A67" s="56" t="s">
        <v>88</v>
      </c>
      <c r="B67" s="60" t="s">
        <v>317</v>
      </c>
      <c r="C67" s="63" t="s">
        <v>1</v>
      </c>
      <c r="D67" s="64">
        <v>40</v>
      </c>
      <c r="E67" s="238"/>
      <c r="F67" s="58">
        <f t="shared" si="5"/>
        <v>0</v>
      </c>
    </row>
    <row r="68" spans="1:6" ht="15.75" thickBot="1" x14ac:dyDescent="0.3">
      <c r="A68" s="56" t="s">
        <v>89</v>
      </c>
      <c r="B68" s="57" t="s">
        <v>341</v>
      </c>
      <c r="C68" s="316" t="s">
        <v>1</v>
      </c>
      <c r="D68" s="215">
        <v>100</v>
      </c>
      <c r="E68" s="327"/>
      <c r="F68" s="260">
        <f t="shared" si="5"/>
        <v>0</v>
      </c>
    </row>
    <row r="69" spans="1:6" x14ac:dyDescent="0.25">
      <c r="A69" s="100"/>
      <c r="B69" s="72" t="s">
        <v>184</v>
      </c>
      <c r="C69" s="301"/>
      <c r="D69" s="302"/>
      <c r="E69" s="303"/>
      <c r="F69" s="265">
        <f>SUM(F51:F68)</f>
        <v>0</v>
      </c>
    </row>
    <row r="70" spans="1:6" x14ac:dyDescent="0.25">
      <c r="A70" s="56"/>
      <c r="B70" s="62" t="s">
        <v>170</v>
      </c>
      <c r="C70" s="304"/>
      <c r="D70" s="317"/>
      <c r="E70" s="318"/>
      <c r="F70" s="105">
        <f>F69*1.095</f>
        <v>0</v>
      </c>
    </row>
    <row r="71" spans="1:6" x14ac:dyDescent="0.25">
      <c r="A71" s="49"/>
      <c r="B71" s="87"/>
      <c r="C71" s="313"/>
      <c r="D71" s="50"/>
      <c r="E71" s="92"/>
      <c r="F71" s="98"/>
    </row>
    <row r="72" spans="1:6" ht="45" customHeight="1" x14ac:dyDescent="0.25">
      <c r="A72" s="447" t="s">
        <v>302</v>
      </c>
      <c r="B72" s="447"/>
      <c r="C72" s="447"/>
      <c r="D72" s="447"/>
      <c r="E72" s="447"/>
      <c r="F72" s="447"/>
    </row>
    <row r="73" spans="1:6" x14ac:dyDescent="0.25">
      <c r="A73" s="49"/>
      <c r="B73" s="99"/>
      <c r="C73" s="99"/>
      <c r="D73" s="50"/>
      <c r="E73" s="50"/>
      <c r="F73" s="51"/>
    </row>
    <row r="74" spans="1:6" s="19" customFormat="1" ht="44.25" customHeight="1" x14ac:dyDescent="0.25">
      <c r="A74" s="300" t="s">
        <v>13</v>
      </c>
      <c r="B74" s="159" t="s">
        <v>14</v>
      </c>
      <c r="C74" s="54" t="s">
        <v>3</v>
      </c>
      <c r="D74" s="54" t="s">
        <v>5</v>
      </c>
      <c r="E74" s="54" t="s">
        <v>2</v>
      </c>
      <c r="F74" s="55" t="s">
        <v>0</v>
      </c>
    </row>
    <row r="75" spans="1:6" x14ac:dyDescent="0.25">
      <c r="A75" s="56" t="s">
        <v>20</v>
      </c>
      <c r="B75" s="60" t="s">
        <v>103</v>
      </c>
      <c r="C75" s="319" t="s">
        <v>1</v>
      </c>
      <c r="D75" s="64">
        <v>100</v>
      </c>
      <c r="E75" s="238"/>
      <c r="F75" s="58">
        <f t="shared" ref="F75:F110" si="6">D75*E75</f>
        <v>0</v>
      </c>
    </row>
    <row r="76" spans="1:6" x14ac:dyDescent="0.25">
      <c r="A76" s="56" t="s">
        <v>21</v>
      </c>
      <c r="B76" s="60" t="s">
        <v>327</v>
      </c>
      <c r="C76" s="319" t="s">
        <v>1</v>
      </c>
      <c r="D76" s="64">
        <v>30</v>
      </c>
      <c r="E76" s="238"/>
      <c r="F76" s="58">
        <f t="shared" si="6"/>
        <v>0</v>
      </c>
    </row>
    <row r="77" spans="1:6" x14ac:dyDescent="0.25">
      <c r="A77" s="56" t="s">
        <v>75</v>
      </c>
      <c r="B77" s="60" t="s">
        <v>161</v>
      </c>
      <c r="C77" s="63" t="s">
        <v>1</v>
      </c>
      <c r="D77" s="64">
        <v>600</v>
      </c>
      <c r="E77" s="238"/>
      <c r="F77" s="58">
        <f t="shared" si="6"/>
        <v>0</v>
      </c>
    </row>
    <row r="78" spans="1:6" x14ac:dyDescent="0.25">
      <c r="A78" s="56" t="s">
        <v>76</v>
      </c>
      <c r="B78" s="57" t="s">
        <v>341</v>
      </c>
      <c r="C78" s="63" t="s">
        <v>1</v>
      </c>
      <c r="D78" s="64">
        <v>600</v>
      </c>
      <c r="E78" s="238"/>
      <c r="F78" s="58">
        <f t="shared" si="6"/>
        <v>0</v>
      </c>
    </row>
    <row r="79" spans="1:6" x14ac:dyDescent="0.25">
      <c r="A79" s="56" t="s">
        <v>77</v>
      </c>
      <c r="B79" s="66" t="s">
        <v>118</v>
      </c>
      <c r="C79" s="319" t="s">
        <v>1</v>
      </c>
      <c r="D79" s="64">
        <v>250</v>
      </c>
      <c r="E79" s="238"/>
      <c r="F79" s="58">
        <f t="shared" si="6"/>
        <v>0</v>
      </c>
    </row>
    <row r="80" spans="1:6" x14ac:dyDescent="0.25">
      <c r="A80" s="56" t="s">
        <v>78</v>
      </c>
      <c r="B80" s="66" t="s">
        <v>119</v>
      </c>
      <c r="C80" s="319" t="s">
        <v>1</v>
      </c>
      <c r="D80" s="64">
        <v>40</v>
      </c>
      <c r="E80" s="238"/>
      <c r="F80" s="58">
        <f t="shared" si="6"/>
        <v>0</v>
      </c>
    </row>
    <row r="81" spans="1:6" x14ac:dyDescent="0.25">
      <c r="A81" s="56" t="s">
        <v>79</v>
      </c>
      <c r="B81" s="66" t="s">
        <v>120</v>
      </c>
      <c r="C81" s="319" t="s">
        <v>1</v>
      </c>
      <c r="D81" s="64">
        <v>200</v>
      </c>
      <c r="E81" s="238"/>
      <c r="F81" s="58">
        <f t="shared" si="6"/>
        <v>0</v>
      </c>
    </row>
    <row r="82" spans="1:6" x14ac:dyDescent="0.25">
      <c r="A82" s="56" t="s">
        <v>80</v>
      </c>
      <c r="B82" s="66" t="s">
        <v>44</v>
      </c>
      <c r="C82" s="319" t="s">
        <v>1</v>
      </c>
      <c r="D82" s="64">
        <v>80</v>
      </c>
      <c r="E82" s="238"/>
      <c r="F82" s="58">
        <f t="shared" si="6"/>
        <v>0</v>
      </c>
    </row>
    <row r="83" spans="1:6" x14ac:dyDescent="0.25">
      <c r="A83" s="56" t="s">
        <v>81</v>
      </c>
      <c r="B83" s="66" t="s">
        <v>121</v>
      </c>
      <c r="C83" s="319" t="s">
        <v>1</v>
      </c>
      <c r="D83" s="64">
        <v>550</v>
      </c>
      <c r="E83" s="238"/>
      <c r="F83" s="58">
        <f t="shared" si="6"/>
        <v>0</v>
      </c>
    </row>
    <row r="84" spans="1:6" x14ac:dyDescent="0.25">
      <c r="A84" s="56" t="s">
        <v>82</v>
      </c>
      <c r="B84" s="66" t="s">
        <v>122</v>
      </c>
      <c r="C84" s="319" t="s">
        <v>1</v>
      </c>
      <c r="D84" s="64">
        <v>150</v>
      </c>
      <c r="E84" s="238"/>
      <c r="F84" s="58">
        <f t="shared" si="6"/>
        <v>0</v>
      </c>
    </row>
    <row r="85" spans="1:6" x14ac:dyDescent="0.25">
      <c r="A85" s="56" t="s">
        <v>83</v>
      </c>
      <c r="B85" s="66" t="s">
        <v>45</v>
      </c>
      <c r="C85" s="319" t="s">
        <v>1</v>
      </c>
      <c r="D85" s="64">
        <v>100</v>
      </c>
      <c r="E85" s="238"/>
      <c r="F85" s="58">
        <f t="shared" si="6"/>
        <v>0</v>
      </c>
    </row>
    <row r="86" spans="1:6" x14ac:dyDescent="0.25">
      <c r="A86" s="56" t="s">
        <v>84</v>
      </c>
      <c r="B86" s="66" t="s">
        <v>123</v>
      </c>
      <c r="C86" s="319" t="s">
        <v>1</v>
      </c>
      <c r="D86" s="64">
        <v>150</v>
      </c>
      <c r="E86" s="238"/>
      <c r="F86" s="58">
        <f t="shared" si="6"/>
        <v>0</v>
      </c>
    </row>
    <row r="87" spans="1:6" x14ac:dyDescent="0.25">
      <c r="A87" s="56" t="s">
        <v>85</v>
      </c>
      <c r="B87" s="66" t="s">
        <v>46</v>
      </c>
      <c r="C87" s="319" t="s">
        <v>1</v>
      </c>
      <c r="D87" s="64">
        <v>40</v>
      </c>
      <c r="E87" s="238"/>
      <c r="F87" s="58">
        <f t="shared" si="6"/>
        <v>0</v>
      </c>
    </row>
    <row r="88" spans="1:6" x14ac:dyDescent="0.25">
      <c r="A88" s="56" t="s">
        <v>86</v>
      </c>
      <c r="B88" s="66" t="s">
        <v>47</v>
      </c>
      <c r="C88" s="319" t="s">
        <v>1</v>
      </c>
      <c r="D88" s="64">
        <v>60</v>
      </c>
      <c r="E88" s="238"/>
      <c r="F88" s="58">
        <f t="shared" si="6"/>
        <v>0</v>
      </c>
    </row>
    <row r="89" spans="1:6" x14ac:dyDescent="0.25">
      <c r="A89" s="56" t="s">
        <v>87</v>
      </c>
      <c r="B89" s="66" t="s">
        <v>48</v>
      </c>
      <c r="C89" s="319" t="s">
        <v>1</v>
      </c>
      <c r="D89" s="64">
        <v>20</v>
      </c>
      <c r="E89" s="238"/>
      <c r="F89" s="58">
        <f t="shared" si="6"/>
        <v>0</v>
      </c>
    </row>
    <row r="90" spans="1:6" x14ac:dyDescent="0.25">
      <c r="A90" s="56" t="s">
        <v>88</v>
      </c>
      <c r="B90" s="66" t="s">
        <v>49</v>
      </c>
      <c r="C90" s="319" t="s">
        <v>1</v>
      </c>
      <c r="D90" s="64">
        <v>140</v>
      </c>
      <c r="E90" s="238"/>
      <c r="F90" s="58">
        <f t="shared" si="6"/>
        <v>0</v>
      </c>
    </row>
    <row r="91" spans="1:6" x14ac:dyDescent="0.25">
      <c r="A91" s="56" t="s">
        <v>89</v>
      </c>
      <c r="B91" s="66" t="s">
        <v>50</v>
      </c>
      <c r="C91" s="319" t="s">
        <v>1</v>
      </c>
      <c r="D91" s="64">
        <v>30</v>
      </c>
      <c r="E91" s="238"/>
      <c r="F91" s="58">
        <f t="shared" si="6"/>
        <v>0</v>
      </c>
    </row>
    <row r="92" spans="1:6" x14ac:dyDescent="0.25">
      <c r="A92" s="56" t="s">
        <v>90</v>
      </c>
      <c r="B92" s="66" t="s">
        <v>51</v>
      </c>
      <c r="C92" s="319" t="s">
        <v>1</v>
      </c>
      <c r="D92" s="64">
        <v>30</v>
      </c>
      <c r="E92" s="238"/>
      <c r="F92" s="58">
        <f t="shared" si="6"/>
        <v>0</v>
      </c>
    </row>
    <row r="93" spans="1:6" x14ac:dyDescent="0.25">
      <c r="A93" s="56" t="s">
        <v>91</v>
      </c>
      <c r="B93" s="60" t="s">
        <v>124</v>
      </c>
      <c r="C93" s="319" t="s">
        <v>1</v>
      </c>
      <c r="D93" s="64">
        <v>30</v>
      </c>
      <c r="E93" s="238"/>
      <c r="F93" s="58">
        <f t="shared" si="6"/>
        <v>0</v>
      </c>
    </row>
    <row r="94" spans="1:6" ht="15" customHeight="1" x14ac:dyDescent="0.25">
      <c r="A94" s="56" t="s">
        <v>92</v>
      </c>
      <c r="B94" s="60" t="s">
        <v>125</v>
      </c>
      <c r="C94" s="319" t="s">
        <v>1</v>
      </c>
      <c r="D94" s="64">
        <v>40</v>
      </c>
      <c r="E94" s="238"/>
      <c r="F94" s="58">
        <f t="shared" si="6"/>
        <v>0</v>
      </c>
    </row>
    <row r="95" spans="1:6" x14ac:dyDescent="0.25">
      <c r="A95" s="56" t="s">
        <v>93</v>
      </c>
      <c r="B95" s="60" t="s">
        <v>151</v>
      </c>
      <c r="C95" s="319" t="s">
        <v>1</v>
      </c>
      <c r="D95" s="64">
        <v>20</v>
      </c>
      <c r="E95" s="238"/>
      <c r="F95" s="58">
        <f t="shared" si="6"/>
        <v>0</v>
      </c>
    </row>
    <row r="96" spans="1:6" x14ac:dyDescent="0.25">
      <c r="A96" s="56" t="s">
        <v>94</v>
      </c>
      <c r="B96" s="60" t="s">
        <v>172</v>
      </c>
      <c r="C96" s="319" t="s">
        <v>1</v>
      </c>
      <c r="D96" s="64">
        <v>20</v>
      </c>
      <c r="E96" s="238"/>
      <c r="F96" s="58">
        <f t="shared" si="6"/>
        <v>0</v>
      </c>
    </row>
    <row r="97" spans="1:8" ht="15" customHeight="1" x14ac:dyDescent="0.25">
      <c r="A97" s="56" t="s">
        <v>95</v>
      </c>
      <c r="B97" s="60" t="s">
        <v>126</v>
      </c>
      <c r="C97" s="319" t="s">
        <v>1</v>
      </c>
      <c r="D97" s="64">
        <v>30</v>
      </c>
      <c r="E97" s="238"/>
      <c r="F97" s="58">
        <f t="shared" si="6"/>
        <v>0</v>
      </c>
    </row>
    <row r="98" spans="1:8" ht="15" customHeight="1" x14ac:dyDescent="0.25">
      <c r="A98" s="56" t="s">
        <v>105</v>
      </c>
      <c r="B98" s="60" t="s">
        <v>174</v>
      </c>
      <c r="C98" s="319" t="s">
        <v>1</v>
      </c>
      <c r="D98" s="64">
        <v>30</v>
      </c>
      <c r="E98" s="238"/>
      <c r="F98" s="58">
        <f t="shared" si="6"/>
        <v>0</v>
      </c>
    </row>
    <row r="99" spans="1:8" ht="15" customHeight="1" x14ac:dyDescent="0.25">
      <c r="A99" s="56" t="s">
        <v>106</v>
      </c>
      <c r="B99" s="60" t="s">
        <v>128</v>
      </c>
      <c r="C99" s="319" t="s">
        <v>1</v>
      </c>
      <c r="D99" s="64">
        <v>30</v>
      </c>
      <c r="E99" s="238"/>
      <c r="F99" s="58">
        <f t="shared" si="6"/>
        <v>0</v>
      </c>
    </row>
    <row r="100" spans="1:8" ht="15" customHeight="1" x14ac:dyDescent="0.25">
      <c r="A100" s="56" t="s">
        <v>108</v>
      </c>
      <c r="B100" s="60" t="s">
        <v>129</v>
      </c>
      <c r="C100" s="319" t="s">
        <v>1</v>
      </c>
      <c r="D100" s="64">
        <v>30</v>
      </c>
      <c r="E100" s="238"/>
      <c r="F100" s="58">
        <f t="shared" si="6"/>
        <v>0</v>
      </c>
    </row>
    <row r="101" spans="1:8" ht="15" customHeight="1" x14ac:dyDescent="0.25">
      <c r="A101" s="56" t="s">
        <v>110</v>
      </c>
      <c r="B101" s="60" t="s">
        <v>130</v>
      </c>
      <c r="C101" s="319" t="s">
        <v>1</v>
      </c>
      <c r="D101" s="64">
        <v>30</v>
      </c>
      <c r="E101" s="238"/>
      <c r="F101" s="58">
        <f t="shared" si="6"/>
        <v>0</v>
      </c>
    </row>
    <row r="102" spans="1:8" s="48" customFormat="1" x14ac:dyDescent="0.25">
      <c r="A102" s="56" t="s">
        <v>111</v>
      </c>
      <c r="B102" s="60" t="s">
        <v>176</v>
      </c>
      <c r="C102" s="319" t="s">
        <v>1</v>
      </c>
      <c r="D102" s="64">
        <v>40</v>
      </c>
      <c r="E102" s="238"/>
      <c r="F102" s="58">
        <f t="shared" si="6"/>
        <v>0</v>
      </c>
    </row>
    <row r="103" spans="1:8" s="48" customFormat="1" x14ac:dyDescent="0.25">
      <c r="A103" s="56" t="s">
        <v>134</v>
      </c>
      <c r="B103" s="60" t="s">
        <v>131</v>
      </c>
      <c r="C103" s="319" t="s">
        <v>1</v>
      </c>
      <c r="D103" s="64">
        <v>100</v>
      </c>
      <c r="E103" s="238"/>
      <c r="F103" s="58">
        <f t="shared" si="6"/>
        <v>0</v>
      </c>
    </row>
    <row r="104" spans="1:8" s="48" customFormat="1" ht="21" customHeight="1" x14ac:dyDescent="0.25">
      <c r="A104" s="56" t="s">
        <v>136</v>
      </c>
      <c r="B104" s="60" t="s">
        <v>30</v>
      </c>
      <c r="C104" s="319" t="s">
        <v>1</v>
      </c>
      <c r="D104" s="64">
        <v>30</v>
      </c>
      <c r="E104" s="238"/>
      <c r="F104" s="58">
        <f t="shared" si="6"/>
        <v>0</v>
      </c>
    </row>
    <row r="105" spans="1:8" s="48" customFormat="1" ht="21" customHeight="1" x14ac:dyDescent="0.25">
      <c r="A105" s="56" t="s">
        <v>137</v>
      </c>
      <c r="B105" s="60" t="s">
        <v>177</v>
      </c>
      <c r="C105" s="319" t="s">
        <v>1</v>
      </c>
      <c r="D105" s="64">
        <v>30</v>
      </c>
      <c r="E105" s="238"/>
      <c r="F105" s="58">
        <f t="shared" si="6"/>
        <v>0</v>
      </c>
    </row>
    <row r="106" spans="1:8" x14ac:dyDescent="0.25">
      <c r="A106" s="56" t="s">
        <v>164</v>
      </c>
      <c r="B106" s="60" t="s">
        <v>133</v>
      </c>
      <c r="C106" s="319" t="s">
        <v>1</v>
      </c>
      <c r="D106" s="64">
        <v>30</v>
      </c>
      <c r="E106" s="238"/>
      <c r="F106" s="58">
        <f t="shared" si="6"/>
        <v>0</v>
      </c>
    </row>
    <row r="107" spans="1:8" x14ac:dyDescent="0.25">
      <c r="A107" s="56" t="s">
        <v>179</v>
      </c>
      <c r="B107" s="60" t="s">
        <v>180</v>
      </c>
      <c r="C107" s="319" t="s">
        <v>1</v>
      </c>
      <c r="D107" s="64">
        <v>50</v>
      </c>
      <c r="E107" s="238"/>
      <c r="F107" s="58">
        <f t="shared" si="6"/>
        <v>0</v>
      </c>
    </row>
    <row r="108" spans="1:8" ht="57" x14ac:dyDescent="0.25">
      <c r="A108" s="56" t="s">
        <v>181</v>
      </c>
      <c r="B108" s="60" t="s">
        <v>328</v>
      </c>
      <c r="C108" s="319" t="s">
        <v>1</v>
      </c>
      <c r="D108" s="64">
        <v>2000</v>
      </c>
      <c r="E108" s="238"/>
      <c r="F108" s="58">
        <f t="shared" si="6"/>
        <v>0</v>
      </c>
    </row>
    <row r="109" spans="1:8" x14ac:dyDescent="0.25">
      <c r="A109" s="56" t="s">
        <v>182</v>
      </c>
      <c r="B109" s="256" t="s">
        <v>60</v>
      </c>
      <c r="C109" s="315"/>
      <c r="D109" s="64">
        <v>950</v>
      </c>
      <c r="E109" s="238"/>
      <c r="F109" s="58">
        <f t="shared" si="6"/>
        <v>0</v>
      </c>
    </row>
    <row r="110" spans="1:8" ht="15.75" thickBot="1" x14ac:dyDescent="0.3">
      <c r="A110" s="56" t="s">
        <v>183</v>
      </c>
      <c r="B110" s="67" t="s">
        <v>138</v>
      </c>
      <c r="C110" s="320" t="s">
        <v>1</v>
      </c>
      <c r="D110" s="215">
        <v>100</v>
      </c>
      <c r="E110" s="327"/>
      <c r="F110" s="260">
        <f t="shared" si="6"/>
        <v>0</v>
      </c>
      <c r="H110" s="122"/>
    </row>
    <row r="111" spans="1:8" x14ac:dyDescent="0.25">
      <c r="A111" s="100"/>
      <c r="B111" s="101" t="s">
        <v>184</v>
      </c>
      <c r="C111" s="307"/>
      <c r="D111" s="321"/>
      <c r="E111" s="309"/>
      <c r="F111" s="265">
        <f>SUM(F75:F110)</f>
        <v>0</v>
      </c>
    </row>
    <row r="112" spans="1:8" x14ac:dyDescent="0.25">
      <c r="A112" s="56"/>
      <c r="B112" s="53" t="s">
        <v>185</v>
      </c>
      <c r="C112" s="310"/>
      <c r="D112" s="322"/>
      <c r="E112" s="312"/>
      <c r="F112" s="105">
        <f>F111*1.22</f>
        <v>0</v>
      </c>
    </row>
    <row r="113" spans="1:6" x14ac:dyDescent="0.25">
      <c r="A113" s="49"/>
      <c r="B113" s="99"/>
      <c r="C113" s="96"/>
      <c r="D113" s="323"/>
      <c r="E113" s="96"/>
      <c r="F113" s="252"/>
    </row>
    <row r="114" spans="1:6" x14ac:dyDescent="0.25">
      <c r="A114" s="49"/>
      <c r="B114" s="87"/>
      <c r="C114" s="50"/>
      <c r="D114" s="50"/>
      <c r="E114" s="50"/>
      <c r="F114" s="51"/>
    </row>
    <row r="115" spans="1:6" x14ac:dyDescent="0.25">
      <c r="A115" s="401" t="s">
        <v>186</v>
      </c>
      <c r="B115" s="402"/>
      <c r="C115" s="402"/>
      <c r="D115" s="402"/>
      <c r="E115" s="403"/>
      <c r="F115" s="324">
        <f>F111+F33+F45+F69</f>
        <v>0</v>
      </c>
    </row>
    <row r="116" spans="1:6" x14ac:dyDescent="0.25">
      <c r="A116" s="414" t="s">
        <v>187</v>
      </c>
      <c r="B116" s="415"/>
      <c r="C116" s="415"/>
      <c r="D116" s="415"/>
      <c r="E116" s="416"/>
      <c r="F116" s="65">
        <f>F112+F34+F46+F70</f>
        <v>0</v>
      </c>
    </row>
    <row r="117" spans="1:6" x14ac:dyDescent="0.25">
      <c r="A117" s="49"/>
      <c r="B117" s="286"/>
      <c r="C117" s="50"/>
      <c r="D117" s="50"/>
      <c r="E117" s="50"/>
    </row>
    <row r="118" spans="1:6" x14ac:dyDescent="0.25">
      <c r="A118" s="287"/>
      <c r="B118" s="87"/>
      <c r="C118" s="50"/>
      <c r="D118" s="50"/>
      <c r="E118" s="50"/>
    </row>
    <row r="119" spans="1:6" x14ac:dyDescent="0.25">
      <c r="A119" s="431" t="s">
        <v>285</v>
      </c>
      <c r="B119" s="448"/>
      <c r="C119" s="448"/>
      <c r="D119" s="448"/>
      <c r="E119" s="448"/>
      <c r="F119" s="448"/>
    </row>
    <row r="120" spans="1:6" x14ac:dyDescent="0.25">
      <c r="A120" s="431" t="s">
        <v>291</v>
      </c>
      <c r="B120" s="448"/>
      <c r="C120" s="448"/>
      <c r="D120" s="448"/>
      <c r="E120" s="448"/>
      <c r="F120" s="448"/>
    </row>
    <row r="121" spans="1:6" x14ac:dyDescent="0.25">
      <c r="A121" s="431" t="s">
        <v>286</v>
      </c>
      <c r="B121" s="448"/>
      <c r="C121" s="448"/>
      <c r="D121" s="448"/>
      <c r="E121" s="448"/>
      <c r="F121" s="448"/>
    </row>
    <row r="122" spans="1:6" x14ac:dyDescent="0.25">
      <c r="A122" s="431" t="s">
        <v>34</v>
      </c>
      <c r="B122" s="448"/>
      <c r="C122" s="448"/>
      <c r="D122" s="448"/>
      <c r="E122" s="448"/>
      <c r="F122" s="448"/>
    </row>
    <row r="123" spans="1:6" x14ac:dyDescent="0.25">
      <c r="A123" s="123"/>
      <c r="B123" s="48"/>
      <c r="C123" s="48"/>
      <c r="D123" s="48"/>
      <c r="E123" s="233"/>
    </row>
    <row r="124" spans="1:6" x14ac:dyDescent="0.25">
      <c r="A124" s="126"/>
      <c r="B124" s="127"/>
      <c r="C124" s="128"/>
      <c r="D124" s="129"/>
      <c r="E124" s="129"/>
    </row>
    <row r="126" spans="1:6" ht="25.5" x14ac:dyDescent="0.25">
      <c r="A126" s="289"/>
      <c r="B126" s="2" t="s">
        <v>141</v>
      </c>
      <c r="C126" s="29"/>
      <c r="D126" s="132"/>
      <c r="E126" s="132" t="s">
        <v>15</v>
      </c>
      <c r="F126" s="325"/>
    </row>
    <row r="127" spans="1:6" x14ac:dyDescent="0.25">
      <c r="A127" s="326"/>
      <c r="B127" s="1" t="s">
        <v>142</v>
      </c>
      <c r="C127" s="235"/>
      <c r="D127" s="236"/>
      <c r="E127" s="9" t="s">
        <v>16</v>
      </c>
      <c r="F127" s="15"/>
    </row>
  </sheetData>
  <sheetProtection algorithmName="SHA-512" hashValue="R/qzoiRy+9JIeZrY8clsVgmNjQMTwC0c37jjSRhrUGTP3qWSJi0s1b6YF+xtZzJyaqEkmv4KoyuLaEho7cLsCg==" saltValue="Q9JGnRq4MQOeb4myIlDKRA==" spinCount="100000" sheet="1" objects="1" scenarios="1" selectLockedCells="1"/>
  <protectedRanges>
    <protectedRange sqref="C127" name="Obseg6_3_2_6"/>
    <protectedRange sqref="B127" name="Obseg5_3_2_2_6"/>
  </protectedRanges>
  <mergeCells count="14">
    <mergeCell ref="A4:B4"/>
    <mergeCell ref="A5:B5"/>
    <mergeCell ref="A9:C9"/>
    <mergeCell ref="A13:F13"/>
    <mergeCell ref="A36:F36"/>
    <mergeCell ref="D9:E9"/>
    <mergeCell ref="A48:F48"/>
    <mergeCell ref="A119:F119"/>
    <mergeCell ref="A120:F120"/>
    <mergeCell ref="A121:F121"/>
    <mergeCell ref="A122:F122"/>
    <mergeCell ref="A72:F72"/>
    <mergeCell ref="A115:E115"/>
    <mergeCell ref="A116:E116"/>
  </mergeCells>
  <pageMargins left="0.7" right="0.7" top="0.75" bottom="0.75" header="0.3" footer="0.3"/>
  <pageSetup paperSize="9" scale="76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9CBF2-73DA-46B2-B4FE-918697FD3F5F}">
  <dimension ref="A1:F135"/>
  <sheetViews>
    <sheetView topLeftCell="A4" zoomScaleNormal="100" workbookViewId="0">
      <selection activeCell="D9" sqref="D9:E9"/>
    </sheetView>
  </sheetViews>
  <sheetFormatPr defaultRowHeight="15" x14ac:dyDescent="0.25"/>
  <cols>
    <col min="1" max="1" width="4.5703125" style="298" customWidth="1"/>
    <col min="2" max="2" width="58.85546875" style="121" customWidth="1"/>
    <col min="3" max="3" width="12.7109375" style="121" customWidth="1"/>
    <col min="4" max="5" width="14.7109375" style="121" customWidth="1"/>
    <col min="6" max="6" width="14.5703125" style="298" customWidth="1"/>
    <col min="7" max="16384" width="9.140625" style="121"/>
  </cols>
  <sheetData>
    <row r="1" spans="1:6" s="19" customFormat="1" x14ac:dyDescent="0.25">
      <c r="A1" s="16"/>
      <c r="B1" s="17"/>
      <c r="C1" s="16"/>
      <c r="D1" s="18"/>
      <c r="F1" s="20" t="s">
        <v>284</v>
      </c>
    </row>
    <row r="2" spans="1:6" s="19" customFormat="1" ht="14.25" x14ac:dyDescent="0.2">
      <c r="A2" s="16"/>
      <c r="B2" s="17"/>
      <c r="C2" s="16"/>
      <c r="D2" s="18"/>
      <c r="E2" s="21"/>
      <c r="F2" s="241"/>
    </row>
    <row r="3" spans="1:6" s="24" customFormat="1" ht="14.25" x14ac:dyDescent="0.2">
      <c r="A3" s="23" t="s">
        <v>6</v>
      </c>
      <c r="B3" s="17"/>
      <c r="C3" s="16"/>
      <c r="D3" s="23" t="s">
        <v>7</v>
      </c>
      <c r="E3" s="23"/>
      <c r="F3" s="241"/>
    </row>
    <row r="4" spans="1:6" s="19" customFormat="1" ht="22.5" customHeight="1" x14ac:dyDescent="0.25">
      <c r="A4" s="406"/>
      <c r="B4" s="407"/>
      <c r="C4" s="16"/>
      <c r="D4" s="16" t="s">
        <v>8</v>
      </c>
      <c r="E4" s="16"/>
      <c r="F4" s="242"/>
    </row>
    <row r="5" spans="1:6" s="19" customFormat="1" ht="24.75" customHeight="1" x14ac:dyDescent="0.25">
      <c r="A5" s="408"/>
      <c r="B5" s="409"/>
      <c r="C5" s="16"/>
      <c r="D5" s="16" t="s">
        <v>9</v>
      </c>
      <c r="E5" s="16"/>
      <c r="F5" s="243"/>
    </row>
    <row r="6" spans="1:6" s="19" customFormat="1" ht="14.25" x14ac:dyDescent="0.2">
      <c r="A6" s="16"/>
      <c r="B6" s="17"/>
      <c r="C6" s="16"/>
      <c r="D6" s="16" t="s">
        <v>10</v>
      </c>
      <c r="E6" s="16"/>
      <c r="F6" s="241"/>
    </row>
    <row r="7" spans="1:6" s="19" customFormat="1" ht="14.25" x14ac:dyDescent="0.2">
      <c r="A7" s="16"/>
      <c r="B7" s="17"/>
      <c r="C7" s="16"/>
      <c r="D7" s="16"/>
      <c r="E7" s="16"/>
      <c r="F7" s="241"/>
    </row>
    <row r="8" spans="1:6" s="19" customFormat="1" ht="14.25" x14ac:dyDescent="0.2">
      <c r="A8" s="23"/>
      <c r="B8" s="17"/>
      <c r="C8" s="16"/>
      <c r="D8" s="18"/>
      <c r="E8" s="22"/>
      <c r="F8" s="244"/>
    </row>
    <row r="9" spans="1:6" s="19" customFormat="1" ht="18" customHeight="1" x14ac:dyDescent="0.25">
      <c r="A9" s="404" t="s">
        <v>281</v>
      </c>
      <c r="B9" s="405"/>
      <c r="C9" s="405"/>
      <c r="D9" s="430" t="s">
        <v>16</v>
      </c>
      <c r="E9" s="430"/>
      <c r="F9" s="244"/>
    </row>
    <row r="10" spans="1:6" customFormat="1" ht="18" x14ac:dyDescent="0.25">
      <c r="A10" s="245"/>
      <c r="B10" s="246"/>
      <c r="C10" s="136"/>
      <c r="D10" s="36"/>
      <c r="E10" s="131"/>
      <c r="F10" s="247"/>
    </row>
    <row r="11" spans="1:6" customFormat="1" x14ac:dyDescent="0.25">
      <c r="A11" s="27" t="s">
        <v>254</v>
      </c>
      <c r="B11" s="28"/>
      <c r="C11" s="29"/>
      <c r="D11" s="30"/>
      <c r="E11" s="31"/>
      <c r="F11" s="248"/>
    </row>
    <row r="12" spans="1:6" x14ac:dyDescent="0.25">
      <c r="A12" s="328"/>
      <c r="B12" s="34"/>
      <c r="C12" s="35"/>
      <c r="D12" s="36"/>
      <c r="E12" s="37"/>
    </row>
    <row r="13" spans="1:6" ht="49.5" customHeight="1" x14ac:dyDescent="0.25">
      <c r="A13" s="447" t="s">
        <v>299</v>
      </c>
      <c r="B13" s="447"/>
      <c r="C13" s="447"/>
      <c r="D13" s="447"/>
      <c r="E13" s="447"/>
      <c r="F13" s="447"/>
    </row>
    <row r="14" spans="1:6" x14ac:dyDescent="0.25">
      <c r="A14" s="299"/>
      <c r="B14" s="87"/>
      <c r="C14" s="108"/>
      <c r="D14" s="108"/>
      <c r="E14" s="108"/>
    </row>
    <row r="15" spans="1:6" s="48" customFormat="1" ht="44.25" customHeight="1" x14ac:dyDescent="0.25">
      <c r="A15" s="52" t="s">
        <v>13</v>
      </c>
      <c r="B15" s="53" t="s">
        <v>14</v>
      </c>
      <c r="C15" s="54" t="s">
        <v>3</v>
      </c>
      <c r="D15" s="54" t="s">
        <v>5</v>
      </c>
      <c r="E15" s="54" t="s">
        <v>2</v>
      </c>
      <c r="F15" s="55" t="s">
        <v>0</v>
      </c>
    </row>
    <row r="16" spans="1:6" x14ac:dyDescent="0.25">
      <c r="A16" s="56" t="s">
        <v>20</v>
      </c>
      <c r="B16" s="57" t="s">
        <v>154</v>
      </c>
      <c r="C16" s="58" t="s">
        <v>1</v>
      </c>
      <c r="D16" s="64">
        <v>50</v>
      </c>
      <c r="E16" s="238"/>
      <c r="F16" s="59">
        <f t="shared" ref="F16:F23" si="0">D16*E16</f>
        <v>0</v>
      </c>
    </row>
    <row r="17" spans="1:6" ht="42.75" x14ac:dyDescent="0.25">
      <c r="A17" s="56" t="s">
        <v>21</v>
      </c>
      <c r="B17" s="60" t="s">
        <v>313</v>
      </c>
      <c r="C17" s="61" t="s">
        <v>1</v>
      </c>
      <c r="D17" s="64">
        <v>40</v>
      </c>
      <c r="E17" s="238"/>
      <c r="F17" s="59">
        <f t="shared" si="0"/>
        <v>0</v>
      </c>
    </row>
    <row r="18" spans="1:6" x14ac:dyDescent="0.25">
      <c r="A18" s="56" t="s">
        <v>75</v>
      </c>
      <c r="B18" s="66" t="s">
        <v>23</v>
      </c>
      <c r="C18" s="61" t="s">
        <v>1</v>
      </c>
      <c r="D18" s="64">
        <v>40</v>
      </c>
      <c r="E18" s="238"/>
      <c r="F18" s="59">
        <f t="shared" si="0"/>
        <v>0</v>
      </c>
    </row>
    <row r="19" spans="1:6" x14ac:dyDescent="0.25">
      <c r="A19" s="56" t="s">
        <v>76</v>
      </c>
      <c r="B19" s="60" t="s">
        <v>112</v>
      </c>
      <c r="C19" s="61" t="s">
        <v>1</v>
      </c>
      <c r="D19" s="64">
        <v>40</v>
      </c>
      <c r="E19" s="238"/>
      <c r="F19" s="59">
        <f t="shared" si="0"/>
        <v>0</v>
      </c>
    </row>
    <row r="20" spans="1:6" x14ac:dyDescent="0.25">
      <c r="A20" s="56" t="s">
        <v>77</v>
      </c>
      <c r="B20" s="60" t="s">
        <v>25</v>
      </c>
      <c r="C20" s="61" t="s">
        <v>1</v>
      </c>
      <c r="D20" s="64">
        <v>40</v>
      </c>
      <c r="E20" s="238"/>
      <c r="F20" s="59">
        <f t="shared" si="0"/>
        <v>0</v>
      </c>
    </row>
    <row r="21" spans="1:6" x14ac:dyDescent="0.25">
      <c r="A21" s="56" t="s">
        <v>78</v>
      </c>
      <c r="B21" s="60" t="s">
        <v>98</v>
      </c>
      <c r="C21" s="61" t="s">
        <v>1</v>
      </c>
      <c r="D21" s="64">
        <v>40</v>
      </c>
      <c r="E21" s="238"/>
      <c r="F21" s="59">
        <f t="shared" si="0"/>
        <v>0</v>
      </c>
    </row>
    <row r="22" spans="1:6" x14ac:dyDescent="0.25">
      <c r="A22" s="56" t="s">
        <v>79</v>
      </c>
      <c r="B22" s="66" t="s">
        <v>40</v>
      </c>
      <c r="C22" s="61" t="s">
        <v>1</v>
      </c>
      <c r="D22" s="64">
        <v>50</v>
      </c>
      <c r="E22" s="238"/>
      <c r="F22" s="59">
        <f t="shared" si="0"/>
        <v>0</v>
      </c>
    </row>
    <row r="23" spans="1:6" x14ac:dyDescent="0.25">
      <c r="A23" s="56" t="s">
        <v>80</v>
      </c>
      <c r="B23" s="66" t="s">
        <v>41</v>
      </c>
      <c r="C23" s="61" t="s">
        <v>1</v>
      </c>
      <c r="D23" s="64">
        <v>30</v>
      </c>
      <c r="E23" s="238"/>
      <c r="F23" s="59">
        <f t="shared" si="0"/>
        <v>0</v>
      </c>
    </row>
    <row r="24" spans="1:6" x14ac:dyDescent="0.25">
      <c r="A24" s="56"/>
      <c r="B24" s="62" t="s">
        <v>42</v>
      </c>
      <c r="C24" s="61"/>
      <c r="D24" s="64"/>
      <c r="E24" s="82"/>
      <c r="F24" s="59"/>
    </row>
    <row r="25" spans="1:6" x14ac:dyDescent="0.25">
      <c r="A25" s="56" t="s">
        <v>81</v>
      </c>
      <c r="B25" s="66" t="s">
        <v>72</v>
      </c>
      <c r="C25" s="61" t="s">
        <v>1</v>
      </c>
      <c r="D25" s="64">
        <v>50</v>
      </c>
      <c r="E25" s="238"/>
      <c r="F25" s="59">
        <f t="shared" ref="F25:F32" si="1">D25*E25</f>
        <v>0</v>
      </c>
    </row>
    <row r="26" spans="1:6" x14ac:dyDescent="0.25">
      <c r="A26" s="56" t="s">
        <v>82</v>
      </c>
      <c r="B26" s="60" t="s">
        <v>73</v>
      </c>
      <c r="C26" s="61" t="s">
        <v>1</v>
      </c>
      <c r="D26" s="64">
        <v>50</v>
      </c>
      <c r="E26" s="238"/>
      <c r="F26" s="59">
        <f t="shared" si="1"/>
        <v>0</v>
      </c>
    </row>
    <row r="27" spans="1:6" ht="28.5" x14ac:dyDescent="0.25">
      <c r="A27" s="56" t="s">
        <v>83</v>
      </c>
      <c r="B27" s="66" t="s">
        <v>35</v>
      </c>
      <c r="C27" s="61" t="s">
        <v>1</v>
      </c>
      <c r="D27" s="64">
        <v>30</v>
      </c>
      <c r="E27" s="238"/>
      <c r="F27" s="59">
        <f t="shared" si="1"/>
        <v>0</v>
      </c>
    </row>
    <row r="28" spans="1:6" x14ac:dyDescent="0.25">
      <c r="A28" s="56" t="s">
        <v>84</v>
      </c>
      <c r="B28" s="66" t="s">
        <v>28</v>
      </c>
      <c r="C28" s="61" t="s">
        <v>1</v>
      </c>
      <c r="D28" s="64">
        <v>40</v>
      </c>
      <c r="E28" s="238"/>
      <c r="F28" s="59">
        <f t="shared" si="1"/>
        <v>0</v>
      </c>
    </row>
    <row r="29" spans="1:6" ht="18" customHeight="1" x14ac:dyDescent="0.25">
      <c r="A29" s="56" t="s">
        <v>85</v>
      </c>
      <c r="B29" s="66" t="s">
        <v>43</v>
      </c>
      <c r="C29" s="61" t="s">
        <v>1</v>
      </c>
      <c r="D29" s="64">
        <v>50</v>
      </c>
      <c r="E29" s="238"/>
      <c r="F29" s="59">
        <f t="shared" si="1"/>
        <v>0</v>
      </c>
    </row>
    <row r="30" spans="1:6" x14ac:dyDescent="0.25">
      <c r="A30" s="56" t="s">
        <v>86</v>
      </c>
      <c r="B30" s="66" t="s">
        <v>114</v>
      </c>
      <c r="C30" s="61" t="s">
        <v>1</v>
      </c>
      <c r="D30" s="64">
        <v>20</v>
      </c>
      <c r="E30" s="238"/>
      <c r="F30" s="59">
        <f t="shared" si="1"/>
        <v>0</v>
      </c>
    </row>
    <row r="31" spans="1:6" x14ac:dyDescent="0.25">
      <c r="A31" s="56" t="s">
        <v>87</v>
      </c>
      <c r="B31" s="66" t="s">
        <v>317</v>
      </c>
      <c r="C31" s="61" t="s">
        <v>1</v>
      </c>
      <c r="D31" s="64">
        <v>10</v>
      </c>
      <c r="E31" s="238"/>
      <c r="F31" s="59">
        <f t="shared" si="1"/>
        <v>0</v>
      </c>
    </row>
    <row r="32" spans="1:6" ht="15.75" thickBot="1" x14ac:dyDescent="0.3">
      <c r="A32" s="56" t="s">
        <v>88</v>
      </c>
      <c r="B32" s="274" t="s">
        <v>70</v>
      </c>
      <c r="C32" s="269" t="s">
        <v>1</v>
      </c>
      <c r="D32" s="215">
        <v>10</v>
      </c>
      <c r="E32" s="327"/>
      <c r="F32" s="261">
        <f t="shared" si="1"/>
        <v>0</v>
      </c>
    </row>
    <row r="33" spans="1:6" x14ac:dyDescent="0.25">
      <c r="A33" s="100"/>
      <c r="B33" s="329" t="s">
        <v>184</v>
      </c>
      <c r="C33" s="330"/>
      <c r="D33" s="122"/>
      <c r="E33" s="331"/>
      <c r="F33" s="332">
        <f>SUM(F16:F32)</f>
        <v>0</v>
      </c>
    </row>
    <row r="34" spans="1:6" x14ac:dyDescent="0.25">
      <c r="A34" s="56"/>
      <c r="B34" s="333" t="s">
        <v>303</v>
      </c>
      <c r="C34" s="304"/>
      <c r="D34" s="334"/>
      <c r="E34" s="306"/>
      <c r="F34" s="117">
        <f>F33*1.095</f>
        <v>0</v>
      </c>
    </row>
    <row r="35" spans="1:6" x14ac:dyDescent="0.25">
      <c r="A35" s="49"/>
      <c r="B35" s="87"/>
      <c r="C35" s="50"/>
      <c r="D35" s="50"/>
      <c r="E35" s="50"/>
      <c r="F35" s="51"/>
    </row>
    <row r="36" spans="1:6" ht="49.5" customHeight="1" x14ac:dyDescent="0.25">
      <c r="A36" s="447" t="s">
        <v>300</v>
      </c>
      <c r="B36" s="447"/>
      <c r="C36" s="447"/>
      <c r="D36" s="447"/>
      <c r="E36" s="447"/>
      <c r="F36" s="447"/>
    </row>
    <row r="37" spans="1:6" x14ac:dyDescent="0.25">
      <c r="A37" s="299"/>
      <c r="B37" s="87"/>
      <c r="C37" s="108"/>
      <c r="D37" s="108"/>
      <c r="E37" s="108"/>
      <c r="F37" s="314"/>
    </row>
    <row r="38" spans="1:6" s="48" customFormat="1" ht="44.25" customHeight="1" x14ac:dyDescent="0.25">
      <c r="A38" s="52" t="s">
        <v>13</v>
      </c>
      <c r="B38" s="53" t="s">
        <v>14</v>
      </c>
      <c r="C38" s="54" t="s">
        <v>3</v>
      </c>
      <c r="D38" s="54" t="s">
        <v>5</v>
      </c>
      <c r="E38" s="54" t="s">
        <v>2</v>
      </c>
      <c r="F38" s="55" t="s">
        <v>0</v>
      </c>
    </row>
    <row r="39" spans="1:6" x14ac:dyDescent="0.25">
      <c r="A39" s="56" t="s">
        <v>20</v>
      </c>
      <c r="B39" s="57" t="s">
        <v>188</v>
      </c>
      <c r="C39" s="90" t="s">
        <v>1</v>
      </c>
      <c r="D39" s="64">
        <v>50</v>
      </c>
      <c r="E39" s="238"/>
      <c r="F39" s="59">
        <f t="shared" ref="F39:F53" si="2">D39*E39</f>
        <v>0</v>
      </c>
    </row>
    <row r="40" spans="1:6" ht="15.75" customHeight="1" x14ac:dyDescent="0.25">
      <c r="A40" s="56" t="s">
        <v>21</v>
      </c>
      <c r="B40" s="60" t="s">
        <v>189</v>
      </c>
      <c r="C40" s="90" t="s">
        <v>1</v>
      </c>
      <c r="D40" s="64">
        <v>80</v>
      </c>
      <c r="E40" s="238"/>
      <c r="F40" s="59">
        <f t="shared" si="2"/>
        <v>0</v>
      </c>
    </row>
    <row r="41" spans="1:6" x14ac:dyDescent="0.25">
      <c r="A41" s="56" t="s">
        <v>75</v>
      </c>
      <c r="B41" s="256" t="s">
        <v>190</v>
      </c>
      <c r="C41" s="90" t="s">
        <v>1</v>
      </c>
      <c r="D41" s="64">
        <v>650</v>
      </c>
      <c r="E41" s="238"/>
      <c r="F41" s="59">
        <f t="shared" si="2"/>
        <v>0</v>
      </c>
    </row>
    <row r="42" spans="1:6" x14ac:dyDescent="0.25">
      <c r="A42" s="56" t="s">
        <v>76</v>
      </c>
      <c r="B42" s="66" t="s">
        <v>191</v>
      </c>
      <c r="C42" s="90" t="s">
        <v>1</v>
      </c>
      <c r="D42" s="64">
        <v>50</v>
      </c>
      <c r="E42" s="238"/>
      <c r="F42" s="59">
        <f t="shared" si="2"/>
        <v>0</v>
      </c>
    </row>
    <row r="43" spans="1:6" x14ac:dyDescent="0.25">
      <c r="A43" s="56" t="s">
        <v>77</v>
      </c>
      <c r="B43" s="66" t="s">
        <v>192</v>
      </c>
      <c r="C43" s="90"/>
      <c r="D43" s="64">
        <v>50</v>
      </c>
      <c r="E43" s="238"/>
      <c r="F43" s="59">
        <f t="shared" si="2"/>
        <v>0</v>
      </c>
    </row>
    <row r="44" spans="1:6" x14ac:dyDescent="0.25">
      <c r="A44" s="56" t="s">
        <v>78</v>
      </c>
      <c r="B44" s="57" t="s">
        <v>193</v>
      </c>
      <c r="C44" s="90" t="s">
        <v>1</v>
      </c>
      <c r="D44" s="64">
        <v>750</v>
      </c>
      <c r="E44" s="238"/>
      <c r="F44" s="59">
        <f t="shared" si="2"/>
        <v>0</v>
      </c>
    </row>
    <row r="45" spans="1:6" ht="28.5" x14ac:dyDescent="0.25">
      <c r="A45" s="56" t="s">
        <v>79</v>
      </c>
      <c r="B45" s="60" t="s">
        <v>329</v>
      </c>
      <c r="C45" s="90" t="s">
        <v>1</v>
      </c>
      <c r="D45" s="64">
        <v>50</v>
      </c>
      <c r="E45" s="238"/>
      <c r="F45" s="59">
        <f t="shared" si="2"/>
        <v>0</v>
      </c>
    </row>
    <row r="46" spans="1:6" x14ac:dyDescent="0.25">
      <c r="A46" s="56" t="s">
        <v>80</v>
      </c>
      <c r="B46" s="57" t="s">
        <v>330</v>
      </c>
      <c r="C46" s="90" t="s">
        <v>1</v>
      </c>
      <c r="D46" s="64">
        <v>50</v>
      </c>
      <c r="E46" s="238"/>
      <c r="F46" s="59">
        <f t="shared" si="2"/>
        <v>0</v>
      </c>
    </row>
    <row r="47" spans="1:6" x14ac:dyDescent="0.25">
      <c r="A47" s="56" t="s">
        <v>81</v>
      </c>
      <c r="B47" s="57" t="s">
        <v>194</v>
      </c>
      <c r="C47" s="90" t="s">
        <v>1</v>
      </c>
      <c r="D47" s="64">
        <v>50</v>
      </c>
      <c r="E47" s="238"/>
      <c r="F47" s="59">
        <f t="shared" si="2"/>
        <v>0</v>
      </c>
    </row>
    <row r="48" spans="1:6" x14ac:dyDescent="0.25">
      <c r="A48" s="56" t="s">
        <v>82</v>
      </c>
      <c r="B48" s="335" t="s">
        <v>58</v>
      </c>
      <c r="C48" s="90" t="s">
        <v>1</v>
      </c>
      <c r="D48" s="64">
        <v>40</v>
      </c>
      <c r="E48" s="238"/>
      <c r="F48" s="59">
        <f t="shared" si="2"/>
        <v>0</v>
      </c>
    </row>
    <row r="49" spans="1:6" x14ac:dyDescent="0.25">
      <c r="A49" s="56" t="s">
        <v>83</v>
      </c>
      <c r="B49" s="57" t="s">
        <v>195</v>
      </c>
      <c r="C49" s="90" t="s">
        <v>1</v>
      </c>
      <c r="D49" s="64">
        <v>40</v>
      </c>
      <c r="E49" s="238"/>
      <c r="F49" s="59">
        <f t="shared" si="2"/>
        <v>0</v>
      </c>
    </row>
    <row r="50" spans="1:6" x14ac:dyDescent="0.25">
      <c r="A50" s="56" t="s">
        <v>84</v>
      </c>
      <c r="B50" s="57" t="s">
        <v>196</v>
      </c>
      <c r="C50" s="90" t="s">
        <v>1</v>
      </c>
      <c r="D50" s="64">
        <v>40</v>
      </c>
      <c r="E50" s="238"/>
      <c r="F50" s="59">
        <f t="shared" si="2"/>
        <v>0</v>
      </c>
    </row>
    <row r="51" spans="1:6" x14ac:dyDescent="0.25">
      <c r="A51" s="56" t="s">
        <v>85</v>
      </c>
      <c r="B51" s="57" t="s">
        <v>56</v>
      </c>
      <c r="C51" s="90" t="s">
        <v>1</v>
      </c>
      <c r="D51" s="64">
        <v>40</v>
      </c>
      <c r="E51" s="238"/>
      <c r="F51" s="59">
        <f t="shared" si="2"/>
        <v>0</v>
      </c>
    </row>
    <row r="52" spans="1:6" x14ac:dyDescent="0.25">
      <c r="A52" s="56" t="s">
        <v>86</v>
      </c>
      <c r="B52" s="66" t="s">
        <v>59</v>
      </c>
      <c r="C52" s="90" t="s">
        <v>1</v>
      </c>
      <c r="D52" s="64">
        <v>50</v>
      </c>
      <c r="E52" s="238"/>
      <c r="F52" s="59">
        <f t="shared" si="2"/>
        <v>0</v>
      </c>
    </row>
    <row r="53" spans="1:6" ht="15.75" thickBot="1" x14ac:dyDescent="0.3">
      <c r="A53" s="56" t="s">
        <v>87</v>
      </c>
      <c r="B53" s="274" t="s">
        <v>41</v>
      </c>
      <c r="C53" s="282" t="s">
        <v>1</v>
      </c>
      <c r="D53" s="215">
        <v>20</v>
      </c>
      <c r="E53" s="327"/>
      <c r="F53" s="261">
        <f t="shared" si="2"/>
        <v>0</v>
      </c>
    </row>
    <row r="54" spans="1:6" x14ac:dyDescent="0.25">
      <c r="A54" s="100"/>
      <c r="B54" s="336" t="s">
        <v>11</v>
      </c>
      <c r="C54" s="337"/>
      <c r="D54" s="323"/>
      <c r="E54" s="331"/>
      <c r="F54" s="332">
        <f>SUM(F39:F53)</f>
        <v>0</v>
      </c>
    </row>
    <row r="55" spans="1:6" ht="17.25" customHeight="1" x14ac:dyDescent="0.25">
      <c r="A55" s="56"/>
      <c r="B55" s="338" t="s">
        <v>68</v>
      </c>
      <c r="C55" s="310"/>
      <c r="D55" s="322"/>
      <c r="E55" s="306"/>
      <c r="F55" s="117">
        <f>F54*1.22</f>
        <v>0</v>
      </c>
    </row>
    <row r="56" spans="1:6" x14ac:dyDescent="0.25">
      <c r="A56" s="49"/>
      <c r="B56" s="87"/>
      <c r="C56" s="313"/>
      <c r="D56" s="50"/>
      <c r="E56" s="92"/>
      <c r="F56" s="98"/>
    </row>
    <row r="57" spans="1:6" ht="49.5" customHeight="1" x14ac:dyDescent="0.25">
      <c r="A57" s="447" t="s">
        <v>331</v>
      </c>
      <c r="B57" s="447"/>
      <c r="C57" s="447"/>
      <c r="D57" s="447"/>
      <c r="E57" s="447"/>
      <c r="F57" s="447"/>
    </row>
    <row r="58" spans="1:6" x14ac:dyDescent="0.25">
      <c r="A58" s="299"/>
      <c r="B58" s="87"/>
      <c r="C58" s="108"/>
      <c r="D58" s="108"/>
      <c r="E58" s="108"/>
      <c r="F58" s="314"/>
    </row>
    <row r="59" spans="1:6" s="48" customFormat="1" ht="44.25" customHeight="1" x14ac:dyDescent="0.25">
      <c r="A59" s="52" t="s">
        <v>13</v>
      </c>
      <c r="B59" s="53" t="s">
        <v>14</v>
      </c>
      <c r="C59" s="54" t="s">
        <v>3</v>
      </c>
      <c r="D59" s="54" t="s">
        <v>5</v>
      </c>
      <c r="E59" s="54" t="s">
        <v>2</v>
      </c>
      <c r="F59" s="55" t="s">
        <v>0</v>
      </c>
    </row>
    <row r="60" spans="1:6" x14ac:dyDescent="0.25">
      <c r="A60" s="56" t="s">
        <v>20</v>
      </c>
      <c r="B60" s="57" t="s">
        <v>154</v>
      </c>
      <c r="C60" s="58" t="s">
        <v>1</v>
      </c>
      <c r="D60" s="64">
        <v>60</v>
      </c>
      <c r="E60" s="238"/>
      <c r="F60" s="59">
        <f t="shared" ref="F60:F68" si="3">D60*E60</f>
        <v>0</v>
      </c>
    </row>
    <row r="61" spans="1:6" ht="42.75" x14ac:dyDescent="0.25">
      <c r="A61" s="56" t="s">
        <v>21</v>
      </c>
      <c r="B61" s="60" t="s">
        <v>313</v>
      </c>
      <c r="C61" s="61" t="s">
        <v>1</v>
      </c>
      <c r="D61" s="64">
        <v>40</v>
      </c>
      <c r="E61" s="238"/>
      <c r="F61" s="59">
        <f t="shared" si="3"/>
        <v>0</v>
      </c>
    </row>
    <row r="62" spans="1:6" x14ac:dyDescent="0.25">
      <c r="A62" s="56" t="s">
        <v>75</v>
      </c>
      <c r="B62" s="66" t="s">
        <v>23</v>
      </c>
      <c r="C62" s="61" t="s">
        <v>1</v>
      </c>
      <c r="D62" s="64">
        <v>40</v>
      </c>
      <c r="E62" s="238"/>
      <c r="F62" s="59">
        <f t="shared" si="3"/>
        <v>0</v>
      </c>
    </row>
    <row r="63" spans="1:6" x14ac:dyDescent="0.25">
      <c r="A63" s="56" t="s">
        <v>76</v>
      </c>
      <c r="B63" s="60" t="s">
        <v>112</v>
      </c>
      <c r="C63" s="61" t="s">
        <v>1</v>
      </c>
      <c r="D63" s="64">
        <v>20</v>
      </c>
      <c r="E63" s="238"/>
      <c r="F63" s="59">
        <f t="shared" si="3"/>
        <v>0</v>
      </c>
    </row>
    <row r="64" spans="1:6" x14ac:dyDescent="0.25">
      <c r="A64" s="56" t="s">
        <v>77</v>
      </c>
      <c r="B64" s="60" t="s">
        <v>25</v>
      </c>
      <c r="C64" s="61" t="s">
        <v>1</v>
      </c>
      <c r="D64" s="64">
        <v>20</v>
      </c>
      <c r="E64" s="238"/>
      <c r="F64" s="59">
        <f t="shared" si="3"/>
        <v>0</v>
      </c>
    </row>
    <row r="65" spans="1:6" x14ac:dyDescent="0.25">
      <c r="A65" s="56" t="s">
        <v>78</v>
      </c>
      <c r="B65" s="60" t="s">
        <v>98</v>
      </c>
      <c r="C65" s="61" t="s">
        <v>1</v>
      </c>
      <c r="D65" s="64">
        <v>40</v>
      </c>
      <c r="E65" s="238"/>
      <c r="F65" s="59">
        <f t="shared" si="3"/>
        <v>0</v>
      </c>
    </row>
    <row r="66" spans="1:6" x14ac:dyDescent="0.25">
      <c r="A66" s="56" t="s">
        <v>79</v>
      </c>
      <c r="B66" s="66" t="s">
        <v>100</v>
      </c>
      <c r="C66" s="61" t="s">
        <v>1</v>
      </c>
      <c r="D66" s="64">
        <v>20</v>
      </c>
      <c r="E66" s="238"/>
      <c r="F66" s="59">
        <f t="shared" si="3"/>
        <v>0</v>
      </c>
    </row>
    <row r="67" spans="1:6" x14ac:dyDescent="0.25">
      <c r="A67" s="56" t="s">
        <v>80</v>
      </c>
      <c r="B67" s="60" t="s">
        <v>41</v>
      </c>
      <c r="C67" s="61" t="s">
        <v>1</v>
      </c>
      <c r="D67" s="64">
        <v>20</v>
      </c>
      <c r="E67" s="238"/>
      <c r="F67" s="59">
        <f t="shared" si="3"/>
        <v>0</v>
      </c>
    </row>
    <row r="68" spans="1:6" x14ac:dyDescent="0.25">
      <c r="A68" s="56" t="s">
        <v>81</v>
      </c>
      <c r="B68" s="57" t="s">
        <v>168</v>
      </c>
      <c r="C68" s="61" t="s">
        <v>1</v>
      </c>
      <c r="D68" s="64">
        <v>400</v>
      </c>
      <c r="E68" s="238"/>
      <c r="F68" s="59">
        <f t="shared" si="3"/>
        <v>0</v>
      </c>
    </row>
    <row r="69" spans="1:6" x14ac:dyDescent="0.25">
      <c r="B69" s="62" t="s">
        <v>42</v>
      </c>
      <c r="C69" s="61"/>
      <c r="D69" s="64"/>
      <c r="E69" s="82"/>
      <c r="F69" s="59"/>
    </row>
    <row r="70" spans="1:6" x14ac:dyDescent="0.25">
      <c r="A70" s="56" t="s">
        <v>82</v>
      </c>
      <c r="B70" s="66" t="s">
        <v>72</v>
      </c>
      <c r="C70" s="61" t="s">
        <v>1</v>
      </c>
      <c r="D70" s="64">
        <v>150</v>
      </c>
      <c r="E70" s="238"/>
      <c r="F70" s="59">
        <f t="shared" ref="F70:F77" si="4">D70*E70</f>
        <v>0</v>
      </c>
    </row>
    <row r="71" spans="1:6" x14ac:dyDescent="0.25">
      <c r="A71" s="56" t="s">
        <v>83</v>
      </c>
      <c r="B71" s="60" t="s">
        <v>73</v>
      </c>
      <c r="C71" s="61" t="s">
        <v>1</v>
      </c>
      <c r="D71" s="64">
        <v>150</v>
      </c>
      <c r="E71" s="238"/>
      <c r="F71" s="59">
        <f t="shared" si="4"/>
        <v>0</v>
      </c>
    </row>
    <row r="72" spans="1:6" ht="28.5" x14ac:dyDescent="0.25">
      <c r="A72" s="56" t="s">
        <v>84</v>
      </c>
      <c r="B72" s="66" t="s">
        <v>35</v>
      </c>
      <c r="C72" s="61" t="s">
        <v>1</v>
      </c>
      <c r="D72" s="64">
        <v>50</v>
      </c>
      <c r="E72" s="238"/>
      <c r="F72" s="59">
        <f t="shared" si="4"/>
        <v>0</v>
      </c>
    </row>
    <row r="73" spans="1:6" x14ac:dyDescent="0.25">
      <c r="A73" s="56" t="s">
        <v>85</v>
      </c>
      <c r="B73" s="66" t="s">
        <v>28</v>
      </c>
      <c r="C73" s="61" t="s">
        <v>1</v>
      </c>
      <c r="D73" s="64">
        <v>30</v>
      </c>
      <c r="E73" s="238"/>
      <c r="F73" s="59">
        <f t="shared" si="4"/>
        <v>0</v>
      </c>
    </row>
    <row r="74" spans="1:6" x14ac:dyDescent="0.25">
      <c r="A74" s="56" t="s">
        <v>86</v>
      </c>
      <c r="B74" s="66" t="s">
        <v>43</v>
      </c>
      <c r="C74" s="61" t="s">
        <v>1</v>
      </c>
      <c r="D74" s="64">
        <v>30</v>
      </c>
      <c r="E74" s="238"/>
      <c r="F74" s="59">
        <f t="shared" si="4"/>
        <v>0</v>
      </c>
    </row>
    <row r="75" spans="1:6" x14ac:dyDescent="0.25">
      <c r="A75" s="56" t="s">
        <v>87</v>
      </c>
      <c r="B75" s="66" t="s">
        <v>114</v>
      </c>
      <c r="C75" s="61" t="s">
        <v>1</v>
      </c>
      <c r="D75" s="64">
        <v>20</v>
      </c>
      <c r="E75" s="238"/>
      <c r="F75" s="59">
        <f t="shared" si="4"/>
        <v>0</v>
      </c>
    </row>
    <row r="76" spans="1:6" x14ac:dyDescent="0.25">
      <c r="A76" s="56" t="s">
        <v>88</v>
      </c>
      <c r="B76" s="66" t="s">
        <v>317</v>
      </c>
      <c r="C76" s="61" t="s">
        <v>1</v>
      </c>
      <c r="D76" s="64">
        <v>100</v>
      </c>
      <c r="E76" s="238"/>
      <c r="F76" s="59">
        <f t="shared" si="4"/>
        <v>0</v>
      </c>
    </row>
    <row r="77" spans="1:6" ht="29.25" thickBot="1" x14ac:dyDescent="0.3">
      <c r="A77" s="56" t="s">
        <v>89</v>
      </c>
      <c r="B77" s="259" t="s">
        <v>342</v>
      </c>
      <c r="C77" s="269" t="s">
        <v>1</v>
      </c>
      <c r="D77" s="215">
        <v>50</v>
      </c>
      <c r="E77" s="327"/>
      <c r="F77" s="261">
        <f t="shared" si="4"/>
        <v>0</v>
      </c>
    </row>
    <row r="78" spans="1:6" ht="18" customHeight="1" x14ac:dyDescent="0.25">
      <c r="A78" s="100"/>
      <c r="B78" s="72" t="s">
        <v>184</v>
      </c>
      <c r="C78" s="301"/>
      <c r="D78" s="302"/>
      <c r="E78" s="303"/>
      <c r="F78" s="265">
        <f>SUM(F60:F77)</f>
        <v>0</v>
      </c>
    </row>
    <row r="79" spans="1:6" x14ac:dyDescent="0.25">
      <c r="A79" s="56"/>
      <c r="B79" s="62" t="s">
        <v>303</v>
      </c>
      <c r="C79" s="304"/>
      <c r="D79" s="305"/>
      <c r="E79" s="306"/>
      <c r="F79" s="105">
        <f>F78*1.095</f>
        <v>0</v>
      </c>
    </row>
    <row r="80" spans="1:6" x14ac:dyDescent="0.25">
      <c r="A80" s="49"/>
      <c r="B80" s="87"/>
      <c r="C80" s="313"/>
      <c r="D80" s="50"/>
      <c r="E80" s="92"/>
      <c r="F80" s="98"/>
    </row>
    <row r="81" spans="1:6" ht="49.5" customHeight="1" x14ac:dyDescent="0.25">
      <c r="A81" s="447" t="s">
        <v>332</v>
      </c>
      <c r="B81" s="447"/>
      <c r="C81" s="447"/>
      <c r="D81" s="447"/>
      <c r="E81" s="447"/>
      <c r="F81" s="447"/>
    </row>
    <row r="82" spans="1:6" x14ac:dyDescent="0.25">
      <c r="A82" s="49"/>
      <c r="B82" s="99"/>
      <c r="C82" s="99"/>
      <c r="D82" s="50"/>
      <c r="E82" s="50"/>
      <c r="F82" s="51"/>
    </row>
    <row r="83" spans="1:6" s="48" customFormat="1" ht="44.25" customHeight="1" x14ac:dyDescent="0.25">
      <c r="A83" s="52" t="s">
        <v>13</v>
      </c>
      <c r="B83" s="53" t="s">
        <v>14</v>
      </c>
      <c r="C83" s="54" t="s">
        <v>3</v>
      </c>
      <c r="D83" s="54" t="s">
        <v>5</v>
      </c>
      <c r="E83" s="54" t="s">
        <v>2</v>
      </c>
      <c r="F83" s="55" t="s">
        <v>0</v>
      </c>
    </row>
    <row r="84" spans="1:6" x14ac:dyDescent="0.25">
      <c r="A84" s="266" t="s">
        <v>20</v>
      </c>
      <c r="B84" s="60" t="s">
        <v>103</v>
      </c>
      <c r="C84" s="319" t="s">
        <v>1</v>
      </c>
      <c r="D84" s="64">
        <v>150</v>
      </c>
      <c r="E84" s="238"/>
      <c r="F84" s="59">
        <f t="shared" ref="F84:F119" si="5">D84*E84</f>
        <v>0</v>
      </c>
    </row>
    <row r="85" spans="1:6" ht="15" customHeight="1" x14ac:dyDescent="0.25">
      <c r="A85" s="266" t="s">
        <v>21</v>
      </c>
      <c r="B85" s="60" t="s">
        <v>327</v>
      </c>
      <c r="C85" s="319" t="s">
        <v>1</v>
      </c>
      <c r="D85" s="64">
        <v>30</v>
      </c>
      <c r="E85" s="238"/>
      <c r="F85" s="59">
        <f t="shared" si="5"/>
        <v>0</v>
      </c>
    </row>
    <row r="86" spans="1:6" x14ac:dyDescent="0.25">
      <c r="A86" s="266" t="s">
        <v>75</v>
      </c>
      <c r="B86" s="60" t="s">
        <v>198</v>
      </c>
      <c r="C86" s="319" t="s">
        <v>1</v>
      </c>
      <c r="D86" s="64">
        <v>700</v>
      </c>
      <c r="E86" s="238"/>
      <c r="F86" s="59">
        <f t="shared" si="5"/>
        <v>0</v>
      </c>
    </row>
    <row r="87" spans="1:6" ht="29.25" thickBot="1" x14ac:dyDescent="0.3">
      <c r="A87" s="266" t="s">
        <v>76</v>
      </c>
      <c r="B87" s="259" t="s">
        <v>342</v>
      </c>
      <c r="C87" s="319" t="s">
        <v>1</v>
      </c>
      <c r="D87" s="64">
        <v>500</v>
      </c>
      <c r="E87" s="238"/>
      <c r="F87" s="59">
        <f t="shared" si="5"/>
        <v>0</v>
      </c>
    </row>
    <row r="88" spans="1:6" ht="15" customHeight="1" x14ac:dyDescent="0.25">
      <c r="A88" s="266" t="s">
        <v>77</v>
      </c>
      <c r="B88" s="66" t="s">
        <v>118</v>
      </c>
      <c r="C88" s="319" t="s">
        <v>1</v>
      </c>
      <c r="D88" s="64">
        <v>100</v>
      </c>
      <c r="E88" s="238"/>
      <c r="F88" s="59">
        <f t="shared" si="5"/>
        <v>0</v>
      </c>
    </row>
    <row r="89" spans="1:6" ht="15" customHeight="1" x14ac:dyDescent="0.25">
      <c r="A89" s="266" t="s">
        <v>78</v>
      </c>
      <c r="B89" s="66" t="s">
        <v>119</v>
      </c>
      <c r="C89" s="319" t="s">
        <v>1</v>
      </c>
      <c r="D89" s="64">
        <v>40</v>
      </c>
      <c r="E89" s="238"/>
      <c r="F89" s="59">
        <f t="shared" si="5"/>
        <v>0</v>
      </c>
    </row>
    <row r="90" spans="1:6" ht="15" customHeight="1" x14ac:dyDescent="0.25">
      <c r="A90" s="266" t="s">
        <v>79</v>
      </c>
      <c r="B90" s="66" t="s">
        <v>120</v>
      </c>
      <c r="C90" s="319" t="s">
        <v>1</v>
      </c>
      <c r="D90" s="64">
        <v>100</v>
      </c>
      <c r="E90" s="238"/>
      <c r="F90" s="59">
        <f t="shared" si="5"/>
        <v>0</v>
      </c>
    </row>
    <row r="91" spans="1:6" ht="15" customHeight="1" x14ac:dyDescent="0.25">
      <c r="A91" s="266" t="s">
        <v>80</v>
      </c>
      <c r="B91" s="66" t="s">
        <v>44</v>
      </c>
      <c r="C91" s="319" t="s">
        <v>1</v>
      </c>
      <c r="D91" s="64">
        <v>50</v>
      </c>
      <c r="E91" s="238"/>
      <c r="F91" s="59">
        <f t="shared" si="5"/>
        <v>0</v>
      </c>
    </row>
    <row r="92" spans="1:6" ht="15" customHeight="1" x14ac:dyDescent="0.25">
      <c r="A92" s="266" t="s">
        <v>81</v>
      </c>
      <c r="B92" s="66" t="s">
        <v>121</v>
      </c>
      <c r="C92" s="319" t="s">
        <v>1</v>
      </c>
      <c r="D92" s="64">
        <v>600</v>
      </c>
      <c r="E92" s="238"/>
      <c r="F92" s="59">
        <f t="shared" si="5"/>
        <v>0</v>
      </c>
    </row>
    <row r="93" spans="1:6" s="48" customFormat="1" x14ac:dyDescent="0.25">
      <c r="A93" s="266" t="s">
        <v>82</v>
      </c>
      <c r="B93" s="60" t="s">
        <v>199</v>
      </c>
      <c r="C93" s="319" t="s">
        <v>1</v>
      </c>
      <c r="D93" s="64">
        <v>50</v>
      </c>
      <c r="E93" s="238"/>
      <c r="F93" s="59">
        <f t="shared" si="5"/>
        <v>0</v>
      </c>
    </row>
    <row r="94" spans="1:6" s="48" customFormat="1" x14ac:dyDescent="0.25">
      <c r="A94" s="266" t="s">
        <v>83</v>
      </c>
      <c r="B94" s="66" t="s">
        <v>122</v>
      </c>
      <c r="C94" s="319" t="s">
        <v>1</v>
      </c>
      <c r="D94" s="64">
        <v>150</v>
      </c>
      <c r="E94" s="238"/>
      <c r="F94" s="59">
        <f t="shared" si="5"/>
        <v>0</v>
      </c>
    </row>
    <row r="95" spans="1:6" s="48" customFormat="1" x14ac:dyDescent="0.25">
      <c r="A95" s="266" t="s">
        <v>84</v>
      </c>
      <c r="B95" s="66" t="s">
        <v>45</v>
      </c>
      <c r="C95" s="319" t="s">
        <v>1</v>
      </c>
      <c r="D95" s="64">
        <v>80</v>
      </c>
      <c r="E95" s="238"/>
      <c r="F95" s="59">
        <f t="shared" si="5"/>
        <v>0</v>
      </c>
    </row>
    <row r="96" spans="1:6" s="48" customFormat="1" x14ac:dyDescent="0.25">
      <c r="A96" s="266" t="s">
        <v>85</v>
      </c>
      <c r="B96" s="66" t="s">
        <v>123</v>
      </c>
      <c r="C96" s="319" t="s">
        <v>1</v>
      </c>
      <c r="D96" s="64">
        <v>250</v>
      </c>
      <c r="E96" s="238"/>
      <c r="F96" s="59">
        <f t="shared" si="5"/>
        <v>0</v>
      </c>
    </row>
    <row r="97" spans="1:6" x14ac:dyDescent="0.25">
      <c r="A97" s="266" t="s">
        <v>86</v>
      </c>
      <c r="B97" s="66" t="s">
        <v>46</v>
      </c>
      <c r="C97" s="319" t="s">
        <v>1</v>
      </c>
      <c r="D97" s="64">
        <v>40</v>
      </c>
      <c r="E97" s="238"/>
      <c r="F97" s="59">
        <f t="shared" si="5"/>
        <v>0</v>
      </c>
    </row>
    <row r="98" spans="1:6" x14ac:dyDescent="0.25">
      <c r="A98" s="266" t="s">
        <v>87</v>
      </c>
      <c r="B98" s="66" t="s">
        <v>47</v>
      </c>
      <c r="C98" s="319" t="s">
        <v>1</v>
      </c>
      <c r="D98" s="64">
        <v>40</v>
      </c>
      <c r="E98" s="238"/>
      <c r="F98" s="59">
        <f t="shared" si="5"/>
        <v>0</v>
      </c>
    </row>
    <row r="99" spans="1:6" x14ac:dyDescent="0.25">
      <c r="A99" s="266" t="s">
        <v>88</v>
      </c>
      <c r="B99" s="66" t="s">
        <v>48</v>
      </c>
      <c r="C99" s="319" t="s">
        <v>1</v>
      </c>
      <c r="D99" s="64">
        <v>20</v>
      </c>
      <c r="E99" s="238"/>
      <c r="F99" s="59">
        <f t="shared" si="5"/>
        <v>0</v>
      </c>
    </row>
    <row r="100" spans="1:6" x14ac:dyDescent="0.25">
      <c r="A100" s="266" t="s">
        <v>89</v>
      </c>
      <c r="B100" s="66" t="s">
        <v>49</v>
      </c>
      <c r="C100" s="319" t="s">
        <v>1</v>
      </c>
      <c r="D100" s="64">
        <v>160</v>
      </c>
      <c r="E100" s="238"/>
      <c r="F100" s="59">
        <f t="shared" si="5"/>
        <v>0</v>
      </c>
    </row>
    <row r="101" spans="1:6" x14ac:dyDescent="0.25">
      <c r="A101" s="266" t="s">
        <v>90</v>
      </c>
      <c r="B101" s="66" t="s">
        <v>50</v>
      </c>
      <c r="C101" s="319" t="s">
        <v>1</v>
      </c>
      <c r="D101" s="64">
        <v>30</v>
      </c>
      <c r="E101" s="238"/>
      <c r="F101" s="59">
        <f t="shared" si="5"/>
        <v>0</v>
      </c>
    </row>
    <row r="102" spans="1:6" x14ac:dyDescent="0.25">
      <c r="A102" s="266" t="s">
        <v>91</v>
      </c>
      <c r="B102" s="66" t="s">
        <v>51</v>
      </c>
      <c r="C102" s="319" t="s">
        <v>1</v>
      </c>
      <c r="D102" s="64">
        <v>30</v>
      </c>
      <c r="E102" s="238"/>
      <c r="F102" s="59">
        <f t="shared" si="5"/>
        <v>0</v>
      </c>
    </row>
    <row r="103" spans="1:6" x14ac:dyDescent="0.25">
      <c r="A103" s="266" t="s">
        <v>92</v>
      </c>
      <c r="B103" s="60" t="s">
        <v>124</v>
      </c>
      <c r="C103" s="319" t="s">
        <v>1</v>
      </c>
      <c r="D103" s="64">
        <v>30</v>
      </c>
      <c r="E103" s="238"/>
      <c r="F103" s="59">
        <f t="shared" si="5"/>
        <v>0</v>
      </c>
    </row>
    <row r="104" spans="1:6" x14ac:dyDescent="0.25">
      <c r="A104" s="266" t="s">
        <v>93</v>
      </c>
      <c r="B104" s="60" t="s">
        <v>125</v>
      </c>
      <c r="C104" s="319" t="s">
        <v>1</v>
      </c>
      <c r="D104" s="64">
        <v>40</v>
      </c>
      <c r="E104" s="238"/>
      <c r="F104" s="59">
        <f t="shared" si="5"/>
        <v>0</v>
      </c>
    </row>
    <row r="105" spans="1:6" x14ac:dyDescent="0.25">
      <c r="A105" s="266" t="s">
        <v>94</v>
      </c>
      <c r="B105" s="60" t="s">
        <v>151</v>
      </c>
      <c r="C105" s="319" t="s">
        <v>1</v>
      </c>
      <c r="D105" s="64">
        <v>20</v>
      </c>
      <c r="E105" s="238"/>
      <c r="F105" s="59">
        <f t="shared" si="5"/>
        <v>0</v>
      </c>
    </row>
    <row r="106" spans="1:6" x14ac:dyDescent="0.25">
      <c r="A106" s="266" t="s">
        <v>95</v>
      </c>
      <c r="B106" s="60" t="s">
        <v>172</v>
      </c>
      <c r="C106" s="319" t="s">
        <v>1</v>
      </c>
      <c r="D106" s="64">
        <v>20</v>
      </c>
      <c r="E106" s="238"/>
      <c r="F106" s="59">
        <f t="shared" si="5"/>
        <v>0</v>
      </c>
    </row>
    <row r="107" spans="1:6" x14ac:dyDescent="0.25">
      <c r="A107" s="266" t="s">
        <v>105</v>
      </c>
      <c r="B107" s="60" t="s">
        <v>126</v>
      </c>
      <c r="C107" s="319" t="s">
        <v>1</v>
      </c>
      <c r="D107" s="64">
        <v>50</v>
      </c>
      <c r="E107" s="238"/>
      <c r="F107" s="59">
        <f t="shared" si="5"/>
        <v>0</v>
      </c>
    </row>
    <row r="108" spans="1:6" x14ac:dyDescent="0.25">
      <c r="A108" s="266" t="s">
        <v>106</v>
      </c>
      <c r="B108" s="60" t="s">
        <v>333</v>
      </c>
      <c r="C108" s="319" t="s">
        <v>1</v>
      </c>
      <c r="D108" s="64">
        <v>30</v>
      </c>
      <c r="E108" s="238"/>
      <c r="F108" s="59">
        <f t="shared" si="5"/>
        <v>0</v>
      </c>
    </row>
    <row r="109" spans="1:6" x14ac:dyDescent="0.25">
      <c r="A109" s="266" t="s">
        <v>108</v>
      </c>
      <c r="B109" s="60" t="s">
        <v>128</v>
      </c>
      <c r="C109" s="319" t="s">
        <v>1</v>
      </c>
      <c r="D109" s="64">
        <v>30</v>
      </c>
      <c r="E109" s="238"/>
      <c r="F109" s="59">
        <f t="shared" si="5"/>
        <v>0</v>
      </c>
    </row>
    <row r="110" spans="1:6" x14ac:dyDescent="0.25">
      <c r="A110" s="266" t="s">
        <v>110</v>
      </c>
      <c r="B110" s="335" t="s">
        <v>129</v>
      </c>
      <c r="C110" s="319" t="s">
        <v>1</v>
      </c>
      <c r="D110" s="64">
        <v>30</v>
      </c>
      <c r="E110" s="238"/>
      <c r="F110" s="59">
        <f t="shared" si="5"/>
        <v>0</v>
      </c>
    </row>
    <row r="111" spans="1:6" x14ac:dyDescent="0.25">
      <c r="A111" s="266" t="s">
        <v>111</v>
      </c>
      <c r="B111" s="60" t="s">
        <v>130</v>
      </c>
      <c r="C111" s="319" t="s">
        <v>1</v>
      </c>
      <c r="D111" s="64">
        <v>30</v>
      </c>
      <c r="E111" s="238"/>
      <c r="F111" s="59">
        <f t="shared" si="5"/>
        <v>0</v>
      </c>
    </row>
    <row r="112" spans="1:6" x14ac:dyDescent="0.25">
      <c r="A112" s="266" t="s">
        <v>134</v>
      </c>
      <c r="B112" s="60" t="s">
        <v>176</v>
      </c>
      <c r="C112" s="319" t="s">
        <v>1</v>
      </c>
      <c r="D112" s="64">
        <v>40</v>
      </c>
      <c r="E112" s="238"/>
      <c r="F112" s="59">
        <f t="shared" si="5"/>
        <v>0</v>
      </c>
    </row>
    <row r="113" spans="1:6" x14ac:dyDescent="0.25">
      <c r="A113" s="266" t="s">
        <v>136</v>
      </c>
      <c r="B113" s="60" t="s">
        <v>131</v>
      </c>
      <c r="C113" s="319" t="s">
        <v>1</v>
      </c>
      <c r="D113" s="64">
        <v>150</v>
      </c>
      <c r="E113" s="238"/>
      <c r="F113" s="59">
        <f t="shared" si="5"/>
        <v>0</v>
      </c>
    </row>
    <row r="114" spans="1:6" x14ac:dyDescent="0.25">
      <c r="A114" s="266" t="s">
        <v>137</v>
      </c>
      <c r="B114" s="60" t="s">
        <v>30</v>
      </c>
      <c r="C114" s="319" t="s">
        <v>1</v>
      </c>
      <c r="D114" s="64">
        <v>50</v>
      </c>
      <c r="E114" s="238"/>
      <c r="F114" s="59">
        <f t="shared" si="5"/>
        <v>0</v>
      </c>
    </row>
    <row r="115" spans="1:6" x14ac:dyDescent="0.25">
      <c r="A115" s="266" t="s">
        <v>164</v>
      </c>
      <c r="B115" s="60" t="s">
        <v>177</v>
      </c>
      <c r="C115" s="319" t="s">
        <v>1</v>
      </c>
      <c r="D115" s="64">
        <v>50</v>
      </c>
      <c r="E115" s="238"/>
      <c r="F115" s="59">
        <f t="shared" si="5"/>
        <v>0</v>
      </c>
    </row>
    <row r="116" spans="1:6" x14ac:dyDescent="0.25">
      <c r="A116" s="266" t="s">
        <v>179</v>
      </c>
      <c r="B116" s="60" t="s">
        <v>133</v>
      </c>
      <c r="C116" s="319" t="s">
        <v>1</v>
      </c>
      <c r="D116" s="64">
        <v>40</v>
      </c>
      <c r="E116" s="238"/>
      <c r="F116" s="59">
        <f t="shared" si="5"/>
        <v>0</v>
      </c>
    </row>
    <row r="117" spans="1:6" x14ac:dyDescent="0.25">
      <c r="A117" s="266" t="s">
        <v>181</v>
      </c>
      <c r="B117" s="60" t="s">
        <v>180</v>
      </c>
      <c r="C117" s="319" t="s">
        <v>1</v>
      </c>
      <c r="D117" s="64">
        <v>50</v>
      </c>
      <c r="E117" s="238"/>
      <c r="F117" s="59">
        <f t="shared" si="5"/>
        <v>0</v>
      </c>
    </row>
    <row r="118" spans="1:6" x14ac:dyDescent="0.25">
      <c r="A118" s="266" t="s">
        <v>182</v>
      </c>
      <c r="B118" s="256" t="s">
        <v>60</v>
      </c>
      <c r="C118" s="315" t="s">
        <v>1</v>
      </c>
      <c r="D118" s="64">
        <v>1100</v>
      </c>
      <c r="E118" s="238"/>
      <c r="F118" s="59">
        <f t="shared" si="5"/>
        <v>0</v>
      </c>
    </row>
    <row r="119" spans="1:6" ht="15.75" thickBot="1" x14ac:dyDescent="0.3">
      <c r="A119" s="266" t="s">
        <v>183</v>
      </c>
      <c r="B119" s="67" t="s">
        <v>138</v>
      </c>
      <c r="C119" s="320" t="s">
        <v>1</v>
      </c>
      <c r="D119" s="215">
        <v>200</v>
      </c>
      <c r="E119" s="327"/>
      <c r="F119" s="261">
        <f t="shared" si="5"/>
        <v>0</v>
      </c>
    </row>
    <row r="120" spans="1:6" x14ac:dyDescent="0.25">
      <c r="A120" s="100"/>
      <c r="B120" s="101" t="s">
        <v>184</v>
      </c>
      <c r="C120" s="307"/>
      <c r="D120" s="339"/>
      <c r="E120" s="309"/>
      <c r="F120" s="265">
        <f>SUM(F84:F119)</f>
        <v>0</v>
      </c>
    </row>
    <row r="121" spans="1:6" x14ac:dyDescent="0.25">
      <c r="A121" s="56"/>
      <c r="B121" s="53" t="s">
        <v>185</v>
      </c>
      <c r="C121" s="310"/>
      <c r="D121" s="340"/>
      <c r="E121" s="312"/>
      <c r="F121" s="105">
        <f>F120*1.22</f>
        <v>0</v>
      </c>
    </row>
    <row r="122" spans="1:6" x14ac:dyDescent="0.25">
      <c r="A122" s="49"/>
      <c r="B122" s="99"/>
      <c r="C122" s="96"/>
      <c r="D122" s="341"/>
      <c r="E122" s="96"/>
      <c r="F122" s="252"/>
    </row>
    <row r="123" spans="1:6" x14ac:dyDescent="0.25">
      <c r="A123" s="49"/>
      <c r="B123" s="87"/>
      <c r="C123" s="50"/>
      <c r="D123" s="50"/>
      <c r="E123" s="50"/>
      <c r="F123" s="51"/>
    </row>
    <row r="124" spans="1:6" x14ac:dyDescent="0.25">
      <c r="A124" s="401" t="s">
        <v>200</v>
      </c>
      <c r="B124" s="402"/>
      <c r="C124" s="402"/>
      <c r="D124" s="402"/>
      <c r="E124" s="403"/>
      <c r="F124" s="285">
        <f>F33+F54+F78+F120</f>
        <v>0</v>
      </c>
    </row>
    <row r="125" spans="1:6" x14ac:dyDescent="0.25">
      <c r="A125" s="414" t="s">
        <v>201</v>
      </c>
      <c r="B125" s="415"/>
      <c r="C125" s="415"/>
      <c r="D125" s="415"/>
      <c r="E125" s="416"/>
      <c r="F125" s="342">
        <f>F34+F55+F79+F121</f>
        <v>0</v>
      </c>
    </row>
    <row r="126" spans="1:6" x14ac:dyDescent="0.25">
      <c r="A126" s="49"/>
      <c r="B126" s="286"/>
      <c r="C126" s="50"/>
      <c r="D126" s="50"/>
      <c r="E126" s="50"/>
    </row>
    <row r="127" spans="1:6" x14ac:dyDescent="0.25">
      <c r="A127" s="431" t="s">
        <v>285</v>
      </c>
      <c r="B127" s="448"/>
      <c r="C127" s="448"/>
      <c r="D127" s="448"/>
      <c r="E127" s="448"/>
      <c r="F127" s="448"/>
    </row>
    <row r="128" spans="1:6" x14ac:dyDescent="0.25">
      <c r="A128" s="431" t="s">
        <v>291</v>
      </c>
      <c r="B128" s="448"/>
      <c r="C128" s="448"/>
      <c r="D128" s="448"/>
      <c r="E128" s="448"/>
      <c r="F128" s="448"/>
    </row>
    <row r="129" spans="1:6" x14ac:dyDescent="0.25">
      <c r="A129" s="431" t="s">
        <v>286</v>
      </c>
      <c r="B129" s="448"/>
      <c r="C129" s="448"/>
      <c r="D129" s="448"/>
      <c r="E129" s="448"/>
      <c r="F129" s="448"/>
    </row>
    <row r="130" spans="1:6" x14ac:dyDescent="0.25">
      <c r="A130" s="431" t="s">
        <v>34</v>
      </c>
      <c r="B130" s="448"/>
      <c r="C130" s="448"/>
      <c r="D130" s="448"/>
      <c r="E130" s="448"/>
      <c r="F130" s="448"/>
    </row>
    <row r="131" spans="1:6" x14ac:dyDescent="0.25">
      <c r="A131" s="123"/>
      <c r="B131" s="48"/>
      <c r="C131" s="48"/>
      <c r="D131" s="48"/>
      <c r="E131" s="233"/>
    </row>
    <row r="132" spans="1:6" x14ac:dyDescent="0.25">
      <c r="A132" s="126"/>
      <c r="B132" s="127"/>
      <c r="C132" s="128"/>
      <c r="D132" s="129"/>
      <c r="E132" s="129"/>
    </row>
    <row r="133" spans="1:6" ht="21" customHeight="1" x14ac:dyDescent="0.25">
      <c r="A133" s="126"/>
      <c r="B133" s="2" t="s">
        <v>141</v>
      </c>
      <c r="C133" s="136"/>
      <c r="D133" s="127"/>
      <c r="E133" s="132" t="s">
        <v>15</v>
      </c>
      <c r="F133" s="325"/>
    </row>
    <row r="134" spans="1:6" ht="21" customHeight="1" x14ac:dyDescent="0.25">
      <c r="A134" s="126"/>
      <c r="B134" s="1" t="s">
        <v>142</v>
      </c>
      <c r="C134" s="343"/>
      <c r="D134" s="127"/>
      <c r="E134" s="8" t="s">
        <v>16</v>
      </c>
      <c r="F134" s="15"/>
    </row>
    <row r="135" spans="1:6" x14ac:dyDescent="0.25">
      <c r="A135" s="287"/>
      <c r="B135" s="87"/>
      <c r="C135" s="50"/>
      <c r="D135" s="50"/>
      <c r="E135" s="50"/>
    </row>
  </sheetData>
  <sheetProtection algorithmName="SHA-512" hashValue="+2JDEjNUObijNmapEx+llRu+egf7XOciBYAjwfy3O5PMg60BGfvKoI93gYSZkyHenIf6rElGJHe+UTE+yDoJAQ==" saltValue="H5JCRLM+RXTmCB7hC2p95g==" spinCount="100000" sheet="1" objects="1" scenarios="1" selectLockedCells="1"/>
  <protectedRanges>
    <protectedRange sqref="C134" name="Obseg6_3_2_3"/>
    <protectedRange sqref="B134" name="Obseg5_3_2_2_3"/>
  </protectedRanges>
  <mergeCells count="14">
    <mergeCell ref="A4:B4"/>
    <mergeCell ref="A5:B5"/>
    <mergeCell ref="A9:C9"/>
    <mergeCell ref="A13:F13"/>
    <mergeCell ref="A36:F36"/>
    <mergeCell ref="D9:E9"/>
    <mergeCell ref="A57:F57"/>
    <mergeCell ref="A127:F127"/>
    <mergeCell ref="A128:F128"/>
    <mergeCell ref="A129:F129"/>
    <mergeCell ref="A130:F130"/>
    <mergeCell ref="A81:F81"/>
    <mergeCell ref="A124:E124"/>
    <mergeCell ref="A125:E125"/>
  </mergeCells>
  <pageMargins left="0.7" right="0.7" top="0.75" bottom="0.75" header="0.3" footer="0.3"/>
  <pageSetup paperSize="9" scale="72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7CB4A-89E1-484C-9607-6A2F00B1CF61}">
  <dimension ref="A1:F63"/>
  <sheetViews>
    <sheetView view="pageBreakPreview" zoomScaleNormal="100" zoomScaleSheetLayoutView="100" workbookViewId="0">
      <selection activeCell="D9" sqref="D9:E9"/>
    </sheetView>
  </sheetViews>
  <sheetFormatPr defaultRowHeight="15" x14ac:dyDescent="0.25"/>
  <cols>
    <col min="1" max="1" width="4.5703125" style="298" customWidth="1"/>
    <col min="2" max="2" width="58.5703125" style="121" customWidth="1"/>
    <col min="3" max="3" width="12.140625" style="121" customWidth="1"/>
    <col min="4" max="5" width="14.5703125" style="121" customWidth="1"/>
    <col min="6" max="6" width="14.5703125" style="298" customWidth="1"/>
    <col min="7" max="16384" width="9.140625" style="121"/>
  </cols>
  <sheetData>
    <row r="1" spans="1:6" s="19" customFormat="1" x14ac:dyDescent="0.25">
      <c r="A1" s="16"/>
      <c r="B1" s="17"/>
      <c r="C1" s="16"/>
      <c r="D1" s="18"/>
      <c r="F1" s="20" t="s">
        <v>284</v>
      </c>
    </row>
    <row r="2" spans="1:6" s="19" customFormat="1" ht="14.25" x14ac:dyDescent="0.2">
      <c r="A2" s="16"/>
      <c r="B2" s="17"/>
      <c r="C2" s="16"/>
      <c r="D2" s="18"/>
      <c r="E2" s="21"/>
      <c r="F2" s="241"/>
    </row>
    <row r="3" spans="1:6" s="24" customFormat="1" ht="14.25" x14ac:dyDescent="0.2">
      <c r="A3" s="23" t="s">
        <v>6</v>
      </c>
      <c r="B3" s="17"/>
      <c r="C3" s="16"/>
      <c r="D3" s="23" t="s">
        <v>7</v>
      </c>
      <c r="E3" s="23"/>
      <c r="F3" s="241"/>
    </row>
    <row r="4" spans="1:6" s="19" customFormat="1" ht="22.5" customHeight="1" x14ac:dyDescent="0.25">
      <c r="A4" s="406"/>
      <c r="B4" s="407"/>
      <c r="C4" s="16"/>
      <c r="D4" s="16" t="s">
        <v>8</v>
      </c>
      <c r="E4" s="16"/>
      <c r="F4" s="242"/>
    </row>
    <row r="5" spans="1:6" s="19" customFormat="1" ht="24.75" customHeight="1" x14ac:dyDescent="0.25">
      <c r="A5" s="408"/>
      <c r="B5" s="409"/>
      <c r="C5" s="16"/>
      <c r="D5" s="16" t="s">
        <v>9</v>
      </c>
      <c r="E5" s="16"/>
      <c r="F5" s="243"/>
    </row>
    <row r="6" spans="1:6" s="19" customFormat="1" ht="14.25" x14ac:dyDescent="0.2">
      <c r="A6" s="16"/>
      <c r="B6" s="17"/>
      <c r="C6" s="16"/>
      <c r="D6" s="16" t="s">
        <v>10</v>
      </c>
      <c r="E6" s="16"/>
      <c r="F6" s="241"/>
    </row>
    <row r="7" spans="1:6" s="19" customFormat="1" ht="14.25" x14ac:dyDescent="0.2">
      <c r="A7" s="16"/>
      <c r="B7" s="17"/>
      <c r="C7" s="16"/>
      <c r="D7" s="16"/>
      <c r="E7" s="16"/>
      <c r="F7" s="241"/>
    </row>
    <row r="8" spans="1:6" s="19" customFormat="1" ht="14.25" x14ac:dyDescent="0.2">
      <c r="A8" s="23"/>
      <c r="B8" s="17"/>
      <c r="C8" s="16"/>
      <c r="D8" s="18"/>
      <c r="E8" s="22"/>
      <c r="F8" s="244"/>
    </row>
    <row r="9" spans="1:6" s="19" customFormat="1" ht="18" customHeight="1" x14ac:dyDescent="0.25">
      <c r="A9" s="404" t="s">
        <v>282</v>
      </c>
      <c r="B9" s="405"/>
      <c r="C9" s="405"/>
      <c r="D9" s="430" t="s">
        <v>16</v>
      </c>
      <c r="E9" s="430"/>
      <c r="F9" s="244"/>
    </row>
    <row r="10" spans="1:6" customFormat="1" ht="18" x14ac:dyDescent="0.25">
      <c r="A10" s="245"/>
      <c r="B10" s="246"/>
      <c r="C10" s="136"/>
      <c r="D10" s="36"/>
      <c r="E10" s="36"/>
      <c r="F10" s="344"/>
    </row>
    <row r="11" spans="1:6" customFormat="1" x14ac:dyDescent="0.25">
      <c r="A11" s="27" t="s">
        <v>254</v>
      </c>
      <c r="B11" s="28"/>
      <c r="C11" s="29"/>
      <c r="D11" s="30"/>
      <c r="E11" s="30"/>
      <c r="F11" s="345"/>
    </row>
    <row r="12" spans="1:6" x14ac:dyDescent="0.25">
      <c r="A12" s="49"/>
      <c r="B12" s="99"/>
      <c r="C12" s="50"/>
      <c r="D12" s="50"/>
      <c r="E12" s="50"/>
    </row>
    <row r="13" spans="1:6" ht="28.5" customHeight="1" x14ac:dyDescent="0.25">
      <c r="A13" s="437" t="s">
        <v>334</v>
      </c>
      <c r="B13" s="437"/>
      <c r="C13" s="437"/>
      <c r="D13" s="437"/>
      <c r="E13" s="437"/>
      <c r="F13" s="437"/>
    </row>
    <row r="14" spans="1:6" ht="8.25" customHeight="1" x14ac:dyDescent="0.25">
      <c r="A14" s="346"/>
      <c r="B14" s="347"/>
      <c r="C14" s="347"/>
      <c r="D14" s="347"/>
      <c r="E14" s="347"/>
    </row>
    <row r="15" spans="1:6" s="48" customFormat="1" ht="51.75" customHeight="1" x14ac:dyDescent="0.25">
      <c r="A15" s="52" t="s">
        <v>13</v>
      </c>
      <c r="B15" s="53" t="s">
        <v>14</v>
      </c>
      <c r="C15" s="54" t="s">
        <v>3</v>
      </c>
      <c r="D15" s="54" t="s">
        <v>5</v>
      </c>
      <c r="E15" s="54" t="s">
        <v>2</v>
      </c>
      <c r="F15" s="54" t="s">
        <v>0</v>
      </c>
    </row>
    <row r="16" spans="1:6" ht="25.5" customHeight="1" x14ac:dyDescent="0.25">
      <c r="A16" s="56" t="s">
        <v>20</v>
      </c>
      <c r="B16" s="348" t="s">
        <v>202</v>
      </c>
      <c r="C16" s="58" t="s">
        <v>203</v>
      </c>
      <c r="D16" s="91">
        <v>30</v>
      </c>
      <c r="E16" s="365"/>
      <c r="F16" s="59">
        <f t="shared" ref="F16:F50" si="0">D16*E16</f>
        <v>0</v>
      </c>
    </row>
    <row r="17" spans="1:6" ht="28.5" x14ac:dyDescent="0.25">
      <c r="A17" s="56" t="s">
        <v>21</v>
      </c>
      <c r="B17" s="348" t="s">
        <v>204</v>
      </c>
      <c r="C17" s="58" t="s">
        <v>203</v>
      </c>
      <c r="D17" s="91">
        <v>30</v>
      </c>
      <c r="E17" s="365"/>
      <c r="F17" s="59">
        <f t="shared" si="0"/>
        <v>0</v>
      </c>
    </row>
    <row r="18" spans="1:6" ht="28.5" x14ac:dyDescent="0.25">
      <c r="A18" s="56" t="s">
        <v>75</v>
      </c>
      <c r="B18" s="348" t="s">
        <v>205</v>
      </c>
      <c r="C18" s="58" t="s">
        <v>203</v>
      </c>
      <c r="D18" s="91">
        <v>30</v>
      </c>
      <c r="E18" s="365"/>
      <c r="F18" s="59">
        <f t="shared" si="0"/>
        <v>0</v>
      </c>
    </row>
    <row r="19" spans="1:6" ht="28.5" x14ac:dyDescent="0.25">
      <c r="A19" s="56" t="s">
        <v>76</v>
      </c>
      <c r="B19" s="348" t="s">
        <v>206</v>
      </c>
      <c r="C19" s="58" t="s">
        <v>203</v>
      </c>
      <c r="D19" s="91">
        <v>50</v>
      </c>
      <c r="E19" s="365"/>
      <c r="F19" s="59">
        <f t="shared" si="0"/>
        <v>0</v>
      </c>
    </row>
    <row r="20" spans="1:6" ht="28.5" x14ac:dyDescent="0.25">
      <c r="A20" s="56" t="s">
        <v>77</v>
      </c>
      <c r="B20" s="348" t="s">
        <v>207</v>
      </c>
      <c r="C20" s="58" t="s">
        <v>203</v>
      </c>
      <c r="D20" s="91">
        <v>30</v>
      </c>
      <c r="E20" s="365"/>
      <c r="F20" s="59">
        <f t="shared" si="0"/>
        <v>0</v>
      </c>
    </row>
    <row r="21" spans="1:6" x14ac:dyDescent="0.25">
      <c r="A21" s="56" t="s">
        <v>78</v>
      </c>
      <c r="B21" s="348" t="s">
        <v>208</v>
      </c>
      <c r="C21" s="58" t="s">
        <v>203</v>
      </c>
      <c r="D21" s="91">
        <v>30</v>
      </c>
      <c r="E21" s="365"/>
      <c r="F21" s="59">
        <f t="shared" si="0"/>
        <v>0</v>
      </c>
    </row>
    <row r="22" spans="1:6" x14ac:dyDescent="0.25">
      <c r="A22" s="56" t="s">
        <v>79</v>
      </c>
      <c r="B22" s="348" t="s">
        <v>209</v>
      </c>
      <c r="C22" s="58" t="s">
        <v>203</v>
      </c>
      <c r="D22" s="91">
        <v>30</v>
      </c>
      <c r="E22" s="365"/>
      <c r="F22" s="59">
        <f t="shared" si="0"/>
        <v>0</v>
      </c>
    </row>
    <row r="23" spans="1:6" x14ac:dyDescent="0.25">
      <c r="A23" s="56" t="s">
        <v>80</v>
      </c>
      <c r="B23" s="348" t="s">
        <v>210</v>
      </c>
      <c r="C23" s="58" t="s">
        <v>203</v>
      </c>
      <c r="D23" s="91">
        <v>30</v>
      </c>
      <c r="E23" s="365"/>
      <c r="F23" s="59">
        <f t="shared" si="0"/>
        <v>0</v>
      </c>
    </row>
    <row r="24" spans="1:6" x14ac:dyDescent="0.25">
      <c r="A24" s="56" t="s">
        <v>81</v>
      </c>
      <c r="B24" s="348" t="s">
        <v>211</v>
      </c>
      <c r="C24" s="58" t="s">
        <v>203</v>
      </c>
      <c r="D24" s="91">
        <v>50</v>
      </c>
      <c r="E24" s="365"/>
      <c r="F24" s="59">
        <f t="shared" si="0"/>
        <v>0</v>
      </c>
    </row>
    <row r="25" spans="1:6" ht="13.5" customHeight="1" x14ac:dyDescent="0.25">
      <c r="A25" s="56" t="s">
        <v>82</v>
      </c>
      <c r="B25" s="348" t="s">
        <v>212</v>
      </c>
      <c r="C25" s="58" t="s">
        <v>203</v>
      </c>
      <c r="D25" s="91">
        <v>30</v>
      </c>
      <c r="E25" s="365"/>
      <c r="F25" s="59">
        <f t="shared" si="0"/>
        <v>0</v>
      </c>
    </row>
    <row r="26" spans="1:6" ht="28.5" x14ac:dyDescent="0.25">
      <c r="A26" s="56" t="s">
        <v>83</v>
      </c>
      <c r="B26" s="348" t="s">
        <v>213</v>
      </c>
      <c r="C26" s="58" t="s">
        <v>203</v>
      </c>
      <c r="D26" s="91">
        <v>30</v>
      </c>
      <c r="E26" s="365"/>
      <c r="F26" s="59">
        <f t="shared" si="0"/>
        <v>0</v>
      </c>
    </row>
    <row r="27" spans="1:6" ht="28.5" x14ac:dyDescent="0.25">
      <c r="A27" s="56" t="s">
        <v>84</v>
      </c>
      <c r="B27" s="348" t="s">
        <v>214</v>
      </c>
      <c r="C27" s="58" t="s">
        <v>203</v>
      </c>
      <c r="D27" s="91">
        <v>30</v>
      </c>
      <c r="E27" s="365"/>
      <c r="F27" s="59">
        <f t="shared" si="0"/>
        <v>0</v>
      </c>
    </row>
    <row r="28" spans="1:6" ht="28.5" x14ac:dyDescent="0.25">
      <c r="A28" s="56" t="s">
        <v>85</v>
      </c>
      <c r="B28" s="348" t="s">
        <v>215</v>
      </c>
      <c r="C28" s="58" t="s">
        <v>203</v>
      </c>
      <c r="D28" s="91">
        <v>30</v>
      </c>
      <c r="E28" s="365"/>
      <c r="F28" s="59">
        <f t="shared" si="0"/>
        <v>0</v>
      </c>
    </row>
    <row r="29" spans="1:6" ht="28.5" x14ac:dyDescent="0.25">
      <c r="A29" s="56" t="s">
        <v>86</v>
      </c>
      <c r="B29" s="348" t="s">
        <v>216</v>
      </c>
      <c r="C29" s="58" t="s">
        <v>203</v>
      </c>
      <c r="D29" s="91">
        <v>50</v>
      </c>
      <c r="E29" s="365"/>
      <c r="F29" s="59">
        <f t="shared" si="0"/>
        <v>0</v>
      </c>
    </row>
    <row r="30" spans="1:6" ht="28.5" x14ac:dyDescent="0.25">
      <c r="A30" s="56" t="s">
        <v>87</v>
      </c>
      <c r="B30" s="348" t="s">
        <v>217</v>
      </c>
      <c r="C30" s="58" t="s">
        <v>203</v>
      </c>
      <c r="D30" s="91">
        <v>30</v>
      </c>
      <c r="E30" s="365"/>
      <c r="F30" s="59">
        <f t="shared" si="0"/>
        <v>0</v>
      </c>
    </row>
    <row r="31" spans="1:6" ht="28.5" x14ac:dyDescent="0.25">
      <c r="A31" s="56" t="s">
        <v>88</v>
      </c>
      <c r="B31" s="348" t="s">
        <v>218</v>
      </c>
      <c r="C31" s="58" t="s">
        <v>203</v>
      </c>
      <c r="D31" s="91">
        <v>10</v>
      </c>
      <c r="E31" s="365"/>
      <c r="F31" s="59">
        <f t="shared" si="0"/>
        <v>0</v>
      </c>
    </row>
    <row r="32" spans="1:6" ht="28.5" x14ac:dyDescent="0.25">
      <c r="A32" s="56" t="s">
        <v>89</v>
      </c>
      <c r="B32" s="348" t="s">
        <v>219</v>
      </c>
      <c r="C32" s="58" t="s">
        <v>203</v>
      </c>
      <c r="D32" s="91">
        <v>20</v>
      </c>
      <c r="E32" s="365"/>
      <c r="F32" s="59">
        <f t="shared" si="0"/>
        <v>0</v>
      </c>
    </row>
    <row r="33" spans="1:6" ht="28.5" x14ac:dyDescent="0.25">
      <c r="A33" s="56" t="s">
        <v>90</v>
      </c>
      <c r="B33" s="348" t="s">
        <v>220</v>
      </c>
      <c r="C33" s="58" t="s">
        <v>203</v>
      </c>
      <c r="D33" s="91">
        <v>20</v>
      </c>
      <c r="E33" s="365"/>
      <c r="F33" s="59">
        <f t="shared" si="0"/>
        <v>0</v>
      </c>
    </row>
    <row r="34" spans="1:6" ht="28.5" x14ac:dyDescent="0.25">
      <c r="A34" s="56" t="s">
        <v>91</v>
      </c>
      <c r="B34" s="348" t="s">
        <v>221</v>
      </c>
      <c r="C34" s="58" t="s">
        <v>203</v>
      </c>
      <c r="D34" s="91">
        <v>30</v>
      </c>
      <c r="E34" s="365"/>
      <c r="F34" s="59">
        <f t="shared" si="0"/>
        <v>0</v>
      </c>
    </row>
    <row r="35" spans="1:6" ht="28.5" x14ac:dyDescent="0.25">
      <c r="A35" s="56" t="s">
        <v>92</v>
      </c>
      <c r="B35" s="348" t="s">
        <v>222</v>
      </c>
      <c r="C35" s="58" t="s">
        <v>203</v>
      </c>
      <c r="D35" s="91">
        <v>30</v>
      </c>
      <c r="E35" s="365"/>
      <c r="F35" s="59">
        <f t="shared" si="0"/>
        <v>0</v>
      </c>
    </row>
    <row r="36" spans="1:6" ht="28.5" x14ac:dyDescent="0.25">
      <c r="A36" s="56" t="s">
        <v>93</v>
      </c>
      <c r="B36" s="348" t="s">
        <v>223</v>
      </c>
      <c r="C36" s="58" t="s">
        <v>203</v>
      </c>
      <c r="D36" s="91">
        <v>15</v>
      </c>
      <c r="E36" s="365"/>
      <c r="F36" s="59">
        <f t="shared" si="0"/>
        <v>0</v>
      </c>
    </row>
    <row r="37" spans="1:6" ht="28.5" x14ac:dyDescent="0.25">
      <c r="A37" s="56" t="s">
        <v>94</v>
      </c>
      <c r="B37" s="348" t="s">
        <v>224</v>
      </c>
      <c r="C37" s="58" t="s">
        <v>203</v>
      </c>
      <c r="D37" s="91">
        <v>10</v>
      </c>
      <c r="E37" s="365"/>
      <c r="F37" s="59">
        <f t="shared" si="0"/>
        <v>0</v>
      </c>
    </row>
    <row r="38" spans="1:6" ht="28.5" x14ac:dyDescent="0.25">
      <c r="A38" s="56" t="s">
        <v>95</v>
      </c>
      <c r="B38" s="348" t="s">
        <v>225</v>
      </c>
      <c r="C38" s="58" t="s">
        <v>203</v>
      </c>
      <c r="D38" s="91">
        <v>20</v>
      </c>
      <c r="E38" s="365"/>
      <c r="F38" s="59">
        <f t="shared" si="0"/>
        <v>0</v>
      </c>
    </row>
    <row r="39" spans="1:6" ht="28.5" x14ac:dyDescent="0.25">
      <c r="A39" s="56" t="s">
        <v>105</v>
      </c>
      <c r="B39" s="348" t="s">
        <v>226</v>
      </c>
      <c r="C39" s="58" t="s">
        <v>203</v>
      </c>
      <c r="D39" s="91">
        <v>20</v>
      </c>
      <c r="E39" s="365"/>
      <c r="F39" s="59">
        <f t="shared" si="0"/>
        <v>0</v>
      </c>
    </row>
    <row r="40" spans="1:6" ht="28.5" x14ac:dyDescent="0.25">
      <c r="A40" s="56" t="s">
        <v>106</v>
      </c>
      <c r="B40" s="348" t="s">
        <v>227</v>
      </c>
      <c r="C40" s="58" t="s">
        <v>203</v>
      </c>
      <c r="D40" s="91">
        <v>30</v>
      </c>
      <c r="E40" s="365"/>
      <c r="F40" s="59">
        <f t="shared" si="0"/>
        <v>0</v>
      </c>
    </row>
    <row r="41" spans="1:6" ht="28.5" x14ac:dyDescent="0.25">
      <c r="A41" s="56" t="s">
        <v>108</v>
      </c>
      <c r="B41" s="348" t="s">
        <v>228</v>
      </c>
      <c r="C41" s="58" t="s">
        <v>203</v>
      </c>
      <c r="D41" s="91">
        <v>30</v>
      </c>
      <c r="E41" s="365"/>
      <c r="F41" s="59">
        <f t="shared" si="0"/>
        <v>0</v>
      </c>
    </row>
    <row r="42" spans="1:6" ht="28.5" x14ac:dyDescent="0.25">
      <c r="A42" s="56" t="s">
        <v>110</v>
      </c>
      <c r="B42" s="348" t="s">
        <v>229</v>
      </c>
      <c r="C42" s="58" t="s">
        <v>203</v>
      </c>
      <c r="D42" s="91">
        <v>15</v>
      </c>
      <c r="E42" s="365"/>
      <c r="F42" s="59">
        <f t="shared" si="0"/>
        <v>0</v>
      </c>
    </row>
    <row r="43" spans="1:6" ht="28.5" x14ac:dyDescent="0.25">
      <c r="A43" s="56" t="s">
        <v>111</v>
      </c>
      <c r="B43" s="348" t="s">
        <v>230</v>
      </c>
      <c r="C43" s="58" t="s">
        <v>203</v>
      </c>
      <c r="D43" s="91">
        <v>10</v>
      </c>
      <c r="E43" s="365"/>
      <c r="F43" s="59">
        <f t="shared" si="0"/>
        <v>0</v>
      </c>
    </row>
    <row r="44" spans="1:6" ht="28.5" x14ac:dyDescent="0.25">
      <c r="A44" s="56" t="s">
        <v>134</v>
      </c>
      <c r="B44" s="348" t="s">
        <v>231</v>
      </c>
      <c r="C44" s="58" t="s">
        <v>203</v>
      </c>
      <c r="D44" s="91">
        <v>20</v>
      </c>
      <c r="E44" s="365"/>
      <c r="F44" s="59">
        <f t="shared" si="0"/>
        <v>0</v>
      </c>
    </row>
    <row r="45" spans="1:6" ht="28.5" x14ac:dyDescent="0.25">
      <c r="A45" s="56" t="s">
        <v>136</v>
      </c>
      <c r="B45" s="348" t="s">
        <v>232</v>
      </c>
      <c r="C45" s="58" t="s">
        <v>203</v>
      </c>
      <c r="D45" s="91">
        <v>20</v>
      </c>
      <c r="E45" s="365"/>
      <c r="F45" s="59">
        <f t="shared" si="0"/>
        <v>0</v>
      </c>
    </row>
    <row r="46" spans="1:6" ht="28.5" x14ac:dyDescent="0.25">
      <c r="A46" s="56" t="s">
        <v>137</v>
      </c>
      <c r="B46" s="348" t="s">
        <v>233</v>
      </c>
      <c r="C46" s="58" t="s">
        <v>203</v>
      </c>
      <c r="D46" s="91">
        <v>30</v>
      </c>
      <c r="E46" s="365"/>
      <c r="F46" s="59">
        <f t="shared" si="0"/>
        <v>0</v>
      </c>
    </row>
    <row r="47" spans="1:6" ht="28.5" x14ac:dyDescent="0.25">
      <c r="A47" s="56" t="s">
        <v>164</v>
      </c>
      <c r="B47" s="348" t="s">
        <v>234</v>
      </c>
      <c r="C47" s="58" t="s">
        <v>203</v>
      </c>
      <c r="D47" s="91">
        <v>30</v>
      </c>
      <c r="E47" s="365"/>
      <c r="F47" s="59">
        <f t="shared" si="0"/>
        <v>0</v>
      </c>
    </row>
    <row r="48" spans="1:6" ht="28.5" x14ac:dyDescent="0.25">
      <c r="A48" s="56" t="s">
        <v>179</v>
      </c>
      <c r="B48" s="348" t="s">
        <v>235</v>
      </c>
      <c r="C48" s="58" t="s">
        <v>203</v>
      </c>
      <c r="D48" s="91">
        <v>15</v>
      </c>
      <c r="E48" s="365"/>
      <c r="F48" s="59">
        <f t="shared" si="0"/>
        <v>0</v>
      </c>
    </row>
    <row r="49" spans="1:6" ht="42.75" x14ac:dyDescent="0.25">
      <c r="A49" s="56" t="s">
        <v>181</v>
      </c>
      <c r="B49" s="349" t="s">
        <v>236</v>
      </c>
      <c r="C49" s="58" t="s">
        <v>1</v>
      </c>
      <c r="D49" s="91">
        <v>25</v>
      </c>
      <c r="E49" s="365"/>
      <c r="F49" s="59">
        <f t="shared" si="0"/>
        <v>0</v>
      </c>
    </row>
    <row r="50" spans="1:6" ht="29.25" thickBot="1" x14ac:dyDescent="0.3">
      <c r="A50" s="350" t="s">
        <v>182</v>
      </c>
      <c r="B50" s="351" t="s">
        <v>237</v>
      </c>
      <c r="C50" s="69" t="s">
        <v>1</v>
      </c>
      <c r="D50" s="95">
        <v>25</v>
      </c>
      <c r="E50" s="366"/>
      <c r="F50" s="70">
        <f t="shared" si="0"/>
        <v>0</v>
      </c>
    </row>
    <row r="51" spans="1:6" x14ac:dyDescent="0.25">
      <c r="A51" s="352"/>
      <c r="B51" s="353" t="s">
        <v>184</v>
      </c>
      <c r="C51" s="354"/>
      <c r="D51" s="355"/>
      <c r="E51" s="356"/>
      <c r="F51" s="357">
        <f>SUM(F16:F50)</f>
        <v>0</v>
      </c>
    </row>
    <row r="52" spans="1:6" x14ac:dyDescent="0.25">
      <c r="A52" s="78"/>
      <c r="B52" s="358" t="s">
        <v>335</v>
      </c>
      <c r="C52" s="310"/>
      <c r="D52" s="359"/>
      <c r="E52" s="360"/>
      <c r="F52" s="361">
        <f>F51*1.22</f>
        <v>0</v>
      </c>
    </row>
    <row r="53" spans="1:6" x14ac:dyDescent="0.25">
      <c r="A53" s="362"/>
      <c r="B53" s="87"/>
      <c r="C53" s="50"/>
      <c r="D53" s="50"/>
      <c r="E53" s="50"/>
      <c r="F53" s="363"/>
    </row>
    <row r="54" spans="1:6" s="48" customFormat="1" ht="21" customHeight="1" x14ac:dyDescent="0.25">
      <c r="A54" s="401" t="s">
        <v>238</v>
      </c>
      <c r="B54" s="402"/>
      <c r="C54" s="402"/>
      <c r="D54" s="402"/>
      <c r="E54" s="403"/>
      <c r="F54" s="285">
        <f>F51</f>
        <v>0</v>
      </c>
    </row>
    <row r="55" spans="1:6" s="48" customFormat="1" ht="21" customHeight="1" x14ac:dyDescent="0.25">
      <c r="A55" s="434" t="s">
        <v>239</v>
      </c>
      <c r="B55" s="435"/>
      <c r="C55" s="435"/>
      <c r="D55" s="435"/>
      <c r="E55" s="436"/>
      <c r="F55" s="342">
        <f>F54*1.22</f>
        <v>0</v>
      </c>
    </row>
    <row r="56" spans="1:6" x14ac:dyDescent="0.25">
      <c r="A56" s="364"/>
    </row>
    <row r="57" spans="1:6" x14ac:dyDescent="0.25">
      <c r="A57" s="431" t="s">
        <v>285</v>
      </c>
      <c r="B57" s="448"/>
      <c r="C57" s="448"/>
      <c r="D57" s="448"/>
      <c r="E57" s="448"/>
      <c r="F57" s="448"/>
    </row>
    <row r="58" spans="1:6" x14ac:dyDescent="0.25">
      <c r="A58" s="431" t="s">
        <v>291</v>
      </c>
      <c r="B58" s="448"/>
      <c r="C58" s="448"/>
      <c r="D58" s="448"/>
      <c r="E58" s="448"/>
      <c r="F58" s="448"/>
    </row>
    <row r="59" spans="1:6" x14ac:dyDescent="0.25">
      <c r="A59" s="431" t="s">
        <v>286</v>
      </c>
      <c r="B59" s="448"/>
      <c r="C59" s="448"/>
      <c r="D59" s="448"/>
      <c r="E59" s="448"/>
      <c r="F59" s="448"/>
    </row>
    <row r="60" spans="1:6" x14ac:dyDescent="0.25">
      <c r="A60" s="431" t="s">
        <v>34</v>
      </c>
      <c r="B60" s="448"/>
      <c r="C60" s="448"/>
      <c r="D60" s="448"/>
      <c r="E60" s="448"/>
      <c r="F60" s="448"/>
    </row>
    <row r="61" spans="1:6" x14ac:dyDescent="0.25">
      <c r="A61" s="126"/>
      <c r="B61" s="127"/>
      <c r="C61" s="128"/>
      <c r="D61" s="129"/>
      <c r="E61" s="131"/>
    </row>
    <row r="62" spans="1:6" ht="21" customHeight="1" x14ac:dyDescent="0.25">
      <c r="A62" s="289"/>
      <c r="B62" s="2" t="s">
        <v>265</v>
      </c>
      <c r="C62" s="29"/>
      <c r="D62" s="132" t="s">
        <v>15</v>
      </c>
      <c r="E62" s="31"/>
      <c r="F62" s="325"/>
    </row>
    <row r="63" spans="1:6" ht="21" customHeight="1" x14ac:dyDescent="0.25">
      <c r="A63" s="289"/>
      <c r="B63" s="10" t="s">
        <v>344</v>
      </c>
      <c r="C63" s="134"/>
      <c r="D63" s="8" t="s">
        <v>16</v>
      </c>
      <c r="E63" s="11"/>
      <c r="F63" s="325"/>
    </row>
  </sheetData>
  <sheetProtection algorithmName="SHA-512" hashValue="o0n2IC7uMUkp3Lc8VIcwHFnTSL/DmC+PuJ81Bo55DjHe8723XrPY+VbFvKVPzMTO4Nr6MkP6dJ//CPdElve/UQ==" saltValue="7PsFAD2ae5WwqSBlzgGoFA==" spinCount="100000" sheet="1" objects="1" scenarios="1" selectLockedCells="1"/>
  <protectedRanges>
    <protectedRange sqref="C63" name="Obseg6_3_2_3"/>
    <protectedRange sqref="B63" name="Obseg5_3_2_2_3"/>
  </protectedRanges>
  <mergeCells count="11">
    <mergeCell ref="A59:F59"/>
    <mergeCell ref="A60:F60"/>
    <mergeCell ref="A4:B4"/>
    <mergeCell ref="A5:B5"/>
    <mergeCell ref="A9:C9"/>
    <mergeCell ref="A57:F57"/>
    <mergeCell ref="A58:F58"/>
    <mergeCell ref="A13:F13"/>
    <mergeCell ref="A54:E54"/>
    <mergeCell ref="A55:E55"/>
    <mergeCell ref="D9:E9"/>
  </mergeCells>
  <pageMargins left="0.7" right="0.7" top="0.75" bottom="0.75" header="0.3" footer="0.3"/>
  <pageSetup paperSize="9" scale="7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8135D-D654-41DD-8C2E-8AE539569B2F}">
  <dimension ref="A1:F142"/>
  <sheetViews>
    <sheetView view="pageBreakPreview" zoomScaleNormal="100" zoomScaleSheetLayoutView="100" workbookViewId="0">
      <selection activeCell="D9" sqref="D9:E9"/>
    </sheetView>
  </sheetViews>
  <sheetFormatPr defaultRowHeight="15" x14ac:dyDescent="0.25"/>
  <cols>
    <col min="1" max="1" width="4.7109375" style="121" customWidth="1"/>
    <col min="2" max="2" width="53.7109375" style="121" customWidth="1"/>
    <col min="3" max="3" width="12.7109375" style="121" customWidth="1"/>
    <col min="4" max="4" width="14.7109375" style="121" customWidth="1"/>
    <col min="5" max="5" width="13.42578125" style="121" customWidth="1"/>
    <col min="6" max="6" width="16.42578125" style="298" customWidth="1"/>
    <col min="7" max="16384" width="9.140625" style="121"/>
  </cols>
  <sheetData>
    <row r="1" spans="1:6" s="19" customFormat="1" x14ac:dyDescent="0.25">
      <c r="A1" s="16"/>
      <c r="B1" s="17"/>
      <c r="C1" s="16"/>
      <c r="D1" s="18"/>
      <c r="F1" s="20" t="s">
        <v>284</v>
      </c>
    </row>
    <row r="2" spans="1:6" s="19" customFormat="1" ht="14.25" x14ac:dyDescent="0.2">
      <c r="A2" s="16"/>
      <c r="B2" s="17"/>
      <c r="C2" s="16"/>
      <c r="D2" s="18"/>
      <c r="E2" s="21"/>
      <c r="F2" s="241"/>
    </row>
    <row r="3" spans="1:6" s="24" customFormat="1" ht="14.25" x14ac:dyDescent="0.2">
      <c r="A3" s="23" t="s">
        <v>6</v>
      </c>
      <c r="B3" s="17"/>
      <c r="C3" s="16"/>
      <c r="D3" s="23" t="s">
        <v>7</v>
      </c>
      <c r="E3" s="23"/>
      <c r="F3" s="241"/>
    </row>
    <row r="4" spans="1:6" s="19" customFormat="1" ht="22.5" customHeight="1" x14ac:dyDescent="0.25">
      <c r="A4" s="406"/>
      <c r="B4" s="407"/>
      <c r="C4" s="16"/>
      <c r="D4" s="16" t="s">
        <v>8</v>
      </c>
      <c r="E4" s="16"/>
      <c r="F4" s="242"/>
    </row>
    <row r="5" spans="1:6" s="19" customFormat="1" ht="24.75" customHeight="1" x14ac:dyDescent="0.25">
      <c r="A5" s="408"/>
      <c r="B5" s="409"/>
      <c r="C5" s="16"/>
      <c r="D5" s="16" t="s">
        <v>9</v>
      </c>
      <c r="E5" s="16"/>
      <c r="F5" s="243"/>
    </row>
    <row r="6" spans="1:6" s="19" customFormat="1" ht="14.25" x14ac:dyDescent="0.2">
      <c r="A6" s="16"/>
      <c r="B6" s="17"/>
      <c r="C6" s="16"/>
      <c r="D6" s="16" t="s">
        <v>10</v>
      </c>
      <c r="E6" s="16"/>
      <c r="F6" s="241"/>
    </row>
    <row r="7" spans="1:6" s="19" customFormat="1" ht="14.25" x14ac:dyDescent="0.2">
      <c r="A7" s="16"/>
      <c r="B7" s="17"/>
      <c r="C7" s="16"/>
      <c r="D7" s="16"/>
      <c r="E7" s="16"/>
      <c r="F7" s="241"/>
    </row>
    <row r="8" spans="1:6" s="19" customFormat="1" ht="14.25" x14ac:dyDescent="0.2">
      <c r="A8" s="23"/>
      <c r="B8" s="17"/>
      <c r="C8" s="16"/>
      <c r="D8" s="18"/>
      <c r="E8" s="22"/>
      <c r="F8" s="244"/>
    </row>
    <row r="9" spans="1:6" s="19" customFormat="1" ht="18" customHeight="1" x14ac:dyDescent="0.25">
      <c r="A9" s="404" t="s">
        <v>283</v>
      </c>
      <c r="B9" s="405"/>
      <c r="C9" s="405"/>
      <c r="D9" s="430" t="s">
        <v>16</v>
      </c>
      <c r="E9" s="430"/>
      <c r="F9" s="244"/>
    </row>
    <row r="10" spans="1:6" x14ac:dyDescent="0.25">
      <c r="A10" s="367"/>
      <c r="B10" s="246"/>
      <c r="C10" s="136"/>
      <c r="D10" s="36"/>
      <c r="E10" s="36"/>
      <c r="F10" s="368"/>
    </row>
    <row r="11" spans="1:6" ht="10.5" customHeight="1" x14ac:dyDescent="0.25">
      <c r="A11" s="250"/>
      <c r="B11" s="99"/>
      <c r="C11" s="50"/>
      <c r="D11" s="50"/>
      <c r="E11" s="50"/>
      <c r="F11" s="51"/>
    </row>
    <row r="12" spans="1:6" ht="24.75" customHeight="1" x14ac:dyDescent="0.25">
      <c r="A12" s="410" t="s">
        <v>304</v>
      </c>
      <c r="B12" s="450"/>
      <c r="C12" s="450"/>
      <c r="D12" s="450"/>
      <c r="E12" s="450"/>
      <c r="F12" s="450"/>
    </row>
    <row r="13" spans="1:6" x14ac:dyDescent="0.25">
      <c r="A13" s="299"/>
      <c r="B13" s="87"/>
      <c r="C13" s="108"/>
      <c r="D13" s="108"/>
      <c r="E13" s="108"/>
      <c r="F13" s="314"/>
    </row>
    <row r="14" spans="1:6" s="48" customFormat="1" ht="51.75" customHeight="1" x14ac:dyDescent="0.25">
      <c r="A14" s="369" t="s">
        <v>13</v>
      </c>
      <c r="B14" s="53" t="s">
        <v>14</v>
      </c>
      <c r="C14" s="54" t="s">
        <v>3</v>
      </c>
      <c r="D14" s="54" t="s">
        <v>5</v>
      </c>
      <c r="E14" s="54" t="s">
        <v>2</v>
      </c>
      <c r="F14" s="54" t="s">
        <v>0</v>
      </c>
    </row>
    <row r="15" spans="1:6" ht="28.5" x14ac:dyDescent="0.25">
      <c r="A15" s="370" t="s">
        <v>20</v>
      </c>
      <c r="B15" s="60" t="s">
        <v>154</v>
      </c>
      <c r="C15" s="90" t="s">
        <v>1</v>
      </c>
      <c r="D15" s="371">
        <v>50</v>
      </c>
      <c r="E15" s="381"/>
      <c r="F15" s="61">
        <f t="shared" ref="F15:F23" si="0">D15*E15</f>
        <v>0</v>
      </c>
    </row>
    <row r="16" spans="1:6" ht="42.75" x14ac:dyDescent="0.25">
      <c r="A16" s="370" t="s">
        <v>21</v>
      </c>
      <c r="B16" s="60" t="s">
        <v>24</v>
      </c>
      <c r="C16" s="61" t="s">
        <v>1</v>
      </c>
      <c r="D16" s="371">
        <v>20</v>
      </c>
      <c r="E16" s="381"/>
      <c r="F16" s="61">
        <f t="shared" si="0"/>
        <v>0</v>
      </c>
    </row>
    <row r="17" spans="1:6" ht="17.100000000000001" customHeight="1" x14ac:dyDescent="0.25">
      <c r="A17" s="370" t="s">
        <v>75</v>
      </c>
      <c r="B17" s="66" t="s">
        <v>23</v>
      </c>
      <c r="C17" s="61" t="s">
        <v>1</v>
      </c>
      <c r="D17" s="371">
        <v>20</v>
      </c>
      <c r="E17" s="381"/>
      <c r="F17" s="61">
        <f t="shared" si="0"/>
        <v>0</v>
      </c>
    </row>
    <row r="18" spans="1:6" ht="17.100000000000001" customHeight="1" x14ac:dyDescent="0.25">
      <c r="A18" s="370" t="s">
        <v>76</v>
      </c>
      <c r="B18" s="60" t="s">
        <v>112</v>
      </c>
      <c r="C18" s="61" t="s">
        <v>1</v>
      </c>
      <c r="D18" s="371">
        <v>20</v>
      </c>
      <c r="E18" s="381"/>
      <c r="F18" s="61">
        <f t="shared" si="0"/>
        <v>0</v>
      </c>
    </row>
    <row r="19" spans="1:6" ht="17.100000000000001" customHeight="1" x14ac:dyDescent="0.25">
      <c r="A19" s="370" t="s">
        <v>77</v>
      </c>
      <c r="B19" s="60" t="s">
        <v>25</v>
      </c>
      <c r="C19" s="61" t="s">
        <v>1</v>
      </c>
      <c r="D19" s="371">
        <v>20</v>
      </c>
      <c r="E19" s="381"/>
      <c r="F19" s="61">
        <f t="shared" si="0"/>
        <v>0</v>
      </c>
    </row>
    <row r="20" spans="1:6" ht="17.100000000000001" customHeight="1" x14ac:dyDescent="0.25">
      <c r="A20" s="370" t="s">
        <v>78</v>
      </c>
      <c r="B20" s="60" t="s">
        <v>27</v>
      </c>
      <c r="C20" s="61" t="s">
        <v>1</v>
      </c>
      <c r="D20" s="371">
        <v>20</v>
      </c>
      <c r="E20" s="381"/>
      <c r="F20" s="61">
        <f t="shared" si="0"/>
        <v>0</v>
      </c>
    </row>
    <row r="21" spans="1:6" ht="17.100000000000001" customHeight="1" x14ac:dyDescent="0.25">
      <c r="A21" s="370" t="s">
        <v>79</v>
      </c>
      <c r="B21" s="66" t="s">
        <v>240</v>
      </c>
      <c r="C21" s="61" t="s">
        <v>1</v>
      </c>
      <c r="D21" s="371">
        <v>30</v>
      </c>
      <c r="E21" s="381"/>
      <c r="F21" s="61">
        <f t="shared" si="0"/>
        <v>0</v>
      </c>
    </row>
    <row r="22" spans="1:6" ht="17.100000000000001" customHeight="1" x14ac:dyDescent="0.25">
      <c r="A22" s="370" t="s">
        <v>80</v>
      </c>
      <c r="B22" s="66" t="s">
        <v>40</v>
      </c>
      <c r="C22" s="61" t="s">
        <v>1</v>
      </c>
      <c r="D22" s="371">
        <v>20</v>
      </c>
      <c r="E22" s="381"/>
      <c r="F22" s="61">
        <f t="shared" si="0"/>
        <v>0</v>
      </c>
    </row>
    <row r="23" spans="1:6" ht="17.100000000000001" customHeight="1" x14ac:dyDescent="0.25">
      <c r="A23" s="370" t="s">
        <v>81</v>
      </c>
      <c r="B23" s="66" t="s">
        <v>41</v>
      </c>
      <c r="C23" s="61" t="s">
        <v>1</v>
      </c>
      <c r="D23" s="371">
        <v>10</v>
      </c>
      <c r="E23" s="381"/>
      <c r="F23" s="61">
        <f t="shared" si="0"/>
        <v>0</v>
      </c>
    </row>
    <row r="24" spans="1:6" ht="17.100000000000001" customHeight="1" x14ac:dyDescent="0.25">
      <c r="A24" s="370"/>
      <c r="B24" s="62" t="s">
        <v>42</v>
      </c>
      <c r="C24" s="61"/>
      <c r="D24" s="371"/>
      <c r="E24" s="372"/>
      <c r="F24" s="61"/>
    </row>
    <row r="25" spans="1:6" ht="17.100000000000001" customHeight="1" x14ac:dyDescent="0.25">
      <c r="A25" s="370" t="s">
        <v>82</v>
      </c>
      <c r="B25" s="66" t="s">
        <v>72</v>
      </c>
      <c r="C25" s="61" t="s">
        <v>1</v>
      </c>
      <c r="D25" s="371">
        <v>10</v>
      </c>
      <c r="E25" s="381"/>
      <c r="F25" s="61">
        <f t="shared" ref="F25:F32" si="1">D25*E25</f>
        <v>0</v>
      </c>
    </row>
    <row r="26" spans="1:6" ht="17.100000000000001" customHeight="1" x14ac:dyDescent="0.25">
      <c r="A26" s="370" t="s">
        <v>83</v>
      </c>
      <c r="B26" s="57" t="s">
        <v>73</v>
      </c>
      <c r="C26" s="61" t="s">
        <v>1</v>
      </c>
      <c r="D26" s="371">
        <v>10</v>
      </c>
      <c r="E26" s="381"/>
      <c r="F26" s="61">
        <f t="shared" si="1"/>
        <v>0</v>
      </c>
    </row>
    <row r="27" spans="1:6" ht="28.5" x14ac:dyDescent="0.25">
      <c r="A27" s="370" t="s">
        <v>84</v>
      </c>
      <c r="B27" s="256" t="s">
        <v>35</v>
      </c>
      <c r="C27" s="61" t="s">
        <v>1</v>
      </c>
      <c r="D27" s="371">
        <v>20</v>
      </c>
      <c r="E27" s="381"/>
      <c r="F27" s="61">
        <f t="shared" si="1"/>
        <v>0</v>
      </c>
    </row>
    <row r="28" spans="1:6" x14ac:dyDescent="0.25">
      <c r="A28" s="370" t="s">
        <v>85</v>
      </c>
      <c r="B28" s="256" t="s">
        <v>28</v>
      </c>
      <c r="C28" s="61" t="s">
        <v>1</v>
      </c>
      <c r="D28" s="371">
        <v>10</v>
      </c>
      <c r="E28" s="381"/>
      <c r="F28" s="61">
        <f t="shared" si="1"/>
        <v>0</v>
      </c>
    </row>
    <row r="29" spans="1:6" x14ac:dyDescent="0.25">
      <c r="A29" s="370" t="s">
        <v>86</v>
      </c>
      <c r="B29" s="256" t="s">
        <v>43</v>
      </c>
      <c r="C29" s="61" t="s">
        <v>1</v>
      </c>
      <c r="D29" s="371">
        <v>10</v>
      </c>
      <c r="E29" s="381"/>
      <c r="F29" s="61">
        <f t="shared" si="1"/>
        <v>0</v>
      </c>
    </row>
    <row r="30" spans="1:6" ht="18" customHeight="1" x14ac:dyDescent="0.25">
      <c r="A30" s="370" t="s">
        <v>87</v>
      </c>
      <c r="B30" s="256" t="s">
        <v>114</v>
      </c>
      <c r="C30" s="61" t="s">
        <v>1</v>
      </c>
      <c r="D30" s="371">
        <v>10</v>
      </c>
      <c r="E30" s="381"/>
      <c r="F30" s="61">
        <f t="shared" si="1"/>
        <v>0</v>
      </c>
    </row>
    <row r="31" spans="1:6" ht="17.100000000000001" customHeight="1" x14ac:dyDescent="0.25">
      <c r="A31" s="370" t="s">
        <v>88</v>
      </c>
      <c r="B31" s="256" t="s">
        <v>115</v>
      </c>
      <c r="C31" s="61" t="s">
        <v>1</v>
      </c>
      <c r="D31" s="371">
        <v>10</v>
      </c>
      <c r="E31" s="381"/>
      <c r="F31" s="61">
        <f t="shared" si="1"/>
        <v>0</v>
      </c>
    </row>
    <row r="32" spans="1:6" ht="17.100000000000001" customHeight="1" thickBot="1" x14ac:dyDescent="0.3">
      <c r="A32" s="370" t="s">
        <v>89</v>
      </c>
      <c r="B32" s="373" t="s">
        <v>155</v>
      </c>
      <c r="C32" s="269" t="s">
        <v>1</v>
      </c>
      <c r="D32" s="374">
        <v>10</v>
      </c>
      <c r="E32" s="382"/>
      <c r="F32" s="269">
        <f t="shared" si="1"/>
        <v>0</v>
      </c>
    </row>
    <row r="33" spans="1:6" ht="17.100000000000001" customHeight="1" x14ac:dyDescent="0.25">
      <c r="A33" s="375"/>
      <c r="B33" s="72" t="s">
        <v>11</v>
      </c>
      <c r="C33" s="451"/>
      <c r="D33" s="452"/>
      <c r="E33" s="453"/>
      <c r="F33" s="376">
        <f>SUM(F15:F32)</f>
        <v>0</v>
      </c>
    </row>
    <row r="34" spans="1:6" ht="17.100000000000001" customHeight="1" x14ac:dyDescent="0.25">
      <c r="A34" s="370"/>
      <c r="B34" s="62" t="s">
        <v>69</v>
      </c>
      <c r="C34" s="454"/>
      <c r="D34" s="455"/>
      <c r="E34" s="456"/>
      <c r="F34" s="377">
        <f>F33*1.095</f>
        <v>0</v>
      </c>
    </row>
    <row r="35" spans="1:6" x14ac:dyDescent="0.25">
      <c r="A35" s="49"/>
      <c r="B35" s="87"/>
      <c r="C35" s="50"/>
      <c r="D35" s="50"/>
      <c r="E35" s="50"/>
      <c r="F35" s="51"/>
    </row>
    <row r="36" spans="1:6" ht="31.5" customHeight="1" x14ac:dyDescent="0.25">
      <c r="A36" s="410" t="s">
        <v>300</v>
      </c>
      <c r="B36" s="450"/>
      <c r="C36" s="450"/>
      <c r="D36" s="450"/>
      <c r="E36" s="450"/>
      <c r="F36" s="450"/>
    </row>
    <row r="37" spans="1:6" x14ac:dyDescent="0.25">
      <c r="A37" s="299"/>
      <c r="B37" s="87"/>
      <c r="C37" s="108"/>
      <c r="D37" s="108"/>
      <c r="E37" s="108"/>
      <c r="F37" s="314"/>
    </row>
    <row r="38" spans="1:6" s="48" customFormat="1" ht="51.75" customHeight="1" x14ac:dyDescent="0.25">
      <c r="A38" s="369" t="s">
        <v>13</v>
      </c>
      <c r="B38" s="53" t="s">
        <v>14</v>
      </c>
      <c r="C38" s="54" t="s">
        <v>3</v>
      </c>
      <c r="D38" s="54" t="s">
        <v>5</v>
      </c>
      <c r="E38" s="54" t="s">
        <v>2</v>
      </c>
      <c r="F38" s="54" t="s">
        <v>0</v>
      </c>
    </row>
    <row r="39" spans="1:6" ht="17.100000000000001" customHeight="1" x14ac:dyDescent="0.25">
      <c r="A39" s="370" t="s">
        <v>20</v>
      </c>
      <c r="B39" s="60" t="s">
        <v>188</v>
      </c>
      <c r="C39" s="90" t="s">
        <v>1</v>
      </c>
      <c r="D39" s="371">
        <v>50</v>
      </c>
      <c r="E39" s="381"/>
      <c r="F39" s="61">
        <f t="shared" ref="F39:F47" si="2">D39*E39</f>
        <v>0</v>
      </c>
    </row>
    <row r="40" spans="1:6" x14ac:dyDescent="0.25">
      <c r="A40" s="370" t="s">
        <v>21</v>
      </c>
      <c r="B40" s="66" t="s">
        <v>241</v>
      </c>
      <c r="C40" s="90" t="s">
        <v>1</v>
      </c>
      <c r="D40" s="371">
        <v>50</v>
      </c>
      <c r="E40" s="381"/>
      <c r="F40" s="61">
        <f t="shared" si="2"/>
        <v>0</v>
      </c>
    </row>
    <row r="41" spans="1:6" ht="17.100000000000001" customHeight="1" x14ac:dyDescent="0.25">
      <c r="A41" s="370" t="s">
        <v>75</v>
      </c>
      <c r="B41" s="66" t="s">
        <v>242</v>
      </c>
      <c r="C41" s="90" t="s">
        <v>1</v>
      </c>
      <c r="D41" s="371">
        <v>50</v>
      </c>
      <c r="E41" s="381"/>
      <c r="F41" s="61">
        <f t="shared" si="2"/>
        <v>0</v>
      </c>
    </row>
    <row r="42" spans="1:6" ht="17.100000000000001" customHeight="1" x14ac:dyDescent="0.25">
      <c r="A42" s="370" t="s">
        <v>76</v>
      </c>
      <c r="B42" s="60" t="s">
        <v>243</v>
      </c>
      <c r="C42" s="90" t="s">
        <v>1</v>
      </c>
      <c r="D42" s="371">
        <v>100</v>
      </c>
      <c r="E42" s="381"/>
      <c r="F42" s="61">
        <f t="shared" si="2"/>
        <v>0</v>
      </c>
    </row>
    <row r="43" spans="1:6" ht="17.100000000000001" customHeight="1" x14ac:dyDescent="0.25">
      <c r="A43" s="370" t="s">
        <v>77</v>
      </c>
      <c r="B43" s="60" t="s">
        <v>244</v>
      </c>
      <c r="C43" s="90" t="s">
        <v>1</v>
      </c>
      <c r="D43" s="371">
        <v>100</v>
      </c>
      <c r="E43" s="381"/>
      <c r="F43" s="61">
        <f t="shared" si="2"/>
        <v>0</v>
      </c>
    </row>
    <row r="44" spans="1:6" ht="17.100000000000001" customHeight="1" x14ac:dyDescent="0.25">
      <c r="A44" s="370" t="s">
        <v>78</v>
      </c>
      <c r="B44" s="60" t="s">
        <v>196</v>
      </c>
      <c r="C44" s="90" t="s">
        <v>1</v>
      </c>
      <c r="D44" s="371">
        <v>40</v>
      </c>
      <c r="E44" s="381"/>
      <c r="F44" s="61">
        <f t="shared" si="2"/>
        <v>0</v>
      </c>
    </row>
    <row r="45" spans="1:6" ht="17.100000000000001" customHeight="1" x14ac:dyDescent="0.25">
      <c r="A45" s="370" t="s">
        <v>79</v>
      </c>
      <c r="B45" s="60" t="s">
        <v>56</v>
      </c>
      <c r="C45" s="90" t="s">
        <v>1</v>
      </c>
      <c r="D45" s="371">
        <v>40</v>
      </c>
      <c r="E45" s="381"/>
      <c r="F45" s="61">
        <f t="shared" si="2"/>
        <v>0</v>
      </c>
    </row>
    <row r="46" spans="1:6" ht="17.100000000000001" customHeight="1" x14ac:dyDescent="0.25">
      <c r="A46" s="370" t="s">
        <v>80</v>
      </c>
      <c r="B46" s="66" t="s">
        <v>59</v>
      </c>
      <c r="C46" s="90" t="s">
        <v>1</v>
      </c>
      <c r="D46" s="371">
        <v>50</v>
      </c>
      <c r="E46" s="381"/>
      <c r="F46" s="61">
        <f t="shared" si="2"/>
        <v>0</v>
      </c>
    </row>
    <row r="47" spans="1:6" ht="17.100000000000001" customHeight="1" thickBot="1" x14ac:dyDescent="0.3">
      <c r="A47" s="370" t="s">
        <v>81</v>
      </c>
      <c r="B47" s="274" t="s">
        <v>41</v>
      </c>
      <c r="C47" s="282" t="s">
        <v>1</v>
      </c>
      <c r="D47" s="374">
        <v>20</v>
      </c>
      <c r="E47" s="382"/>
      <c r="F47" s="269">
        <f t="shared" si="2"/>
        <v>0</v>
      </c>
    </row>
    <row r="48" spans="1:6" ht="17.100000000000001" customHeight="1" x14ac:dyDescent="0.25">
      <c r="A48" s="375"/>
      <c r="B48" s="72" t="s">
        <v>11</v>
      </c>
      <c r="C48" s="451"/>
      <c r="D48" s="452"/>
      <c r="E48" s="453"/>
      <c r="F48" s="376">
        <f>SUM(F39:F47)</f>
        <v>0</v>
      </c>
    </row>
    <row r="49" spans="1:6" ht="17.100000000000001" customHeight="1" x14ac:dyDescent="0.25">
      <c r="A49" s="370"/>
      <c r="B49" s="62" t="s">
        <v>68</v>
      </c>
      <c r="C49" s="454"/>
      <c r="D49" s="455"/>
      <c r="E49" s="456"/>
      <c r="F49" s="377">
        <f>F48*1.22</f>
        <v>0</v>
      </c>
    </row>
    <row r="50" spans="1:6" x14ac:dyDescent="0.25">
      <c r="A50" s="49"/>
      <c r="B50" s="87"/>
      <c r="C50" s="313"/>
      <c r="D50" s="50"/>
      <c r="E50" s="92"/>
      <c r="F50" s="98"/>
    </row>
    <row r="51" spans="1:6" ht="48" customHeight="1" x14ac:dyDescent="0.25">
      <c r="A51" s="410" t="s">
        <v>305</v>
      </c>
      <c r="B51" s="450"/>
      <c r="C51" s="450"/>
      <c r="D51" s="450"/>
      <c r="E51" s="450"/>
      <c r="F51" s="450"/>
    </row>
    <row r="52" spans="1:6" x14ac:dyDescent="0.25">
      <c r="A52" s="299"/>
      <c r="B52" s="87"/>
      <c r="C52" s="108"/>
      <c r="D52" s="108"/>
      <c r="E52" s="108"/>
      <c r="F52" s="314"/>
    </row>
    <row r="53" spans="1:6" s="48" customFormat="1" ht="51.75" customHeight="1" x14ac:dyDescent="0.25">
      <c r="A53" s="369" t="s">
        <v>13</v>
      </c>
      <c r="B53" s="53" t="s">
        <v>14</v>
      </c>
      <c r="C53" s="54" t="s">
        <v>3</v>
      </c>
      <c r="D53" s="54" t="s">
        <v>5</v>
      </c>
      <c r="E53" s="54" t="s">
        <v>2</v>
      </c>
      <c r="F53" s="54" t="s">
        <v>0</v>
      </c>
    </row>
    <row r="54" spans="1:6" ht="28.5" x14ac:dyDescent="0.25">
      <c r="A54" s="56" t="s">
        <v>20</v>
      </c>
      <c r="B54" s="57" t="s">
        <v>154</v>
      </c>
      <c r="C54" s="58" t="s">
        <v>1</v>
      </c>
      <c r="D54" s="64">
        <v>50</v>
      </c>
      <c r="E54" s="238"/>
      <c r="F54" s="59">
        <f t="shared" ref="F54:F62" si="3">D54*E54</f>
        <v>0</v>
      </c>
    </row>
    <row r="55" spans="1:6" ht="42.75" customHeight="1" x14ac:dyDescent="0.25">
      <c r="A55" s="56" t="s">
        <v>21</v>
      </c>
      <c r="B55" s="60" t="s">
        <v>24</v>
      </c>
      <c r="C55" s="61" t="s">
        <v>1</v>
      </c>
      <c r="D55" s="64">
        <v>80</v>
      </c>
      <c r="E55" s="238"/>
      <c r="F55" s="59">
        <f t="shared" si="3"/>
        <v>0</v>
      </c>
    </row>
    <row r="56" spans="1:6" ht="15" customHeight="1" x14ac:dyDescent="0.25">
      <c r="A56" s="56" t="s">
        <v>75</v>
      </c>
      <c r="B56" s="66" t="s">
        <v>23</v>
      </c>
      <c r="C56" s="61" t="s">
        <v>1</v>
      </c>
      <c r="D56" s="64">
        <v>80</v>
      </c>
      <c r="E56" s="238"/>
      <c r="F56" s="59">
        <f t="shared" si="3"/>
        <v>0</v>
      </c>
    </row>
    <row r="57" spans="1:6" ht="15" customHeight="1" x14ac:dyDescent="0.25">
      <c r="A57" s="56" t="s">
        <v>76</v>
      </c>
      <c r="B57" s="60" t="s">
        <v>112</v>
      </c>
      <c r="C57" s="61" t="s">
        <v>1</v>
      </c>
      <c r="D57" s="64">
        <v>80</v>
      </c>
      <c r="E57" s="238"/>
      <c r="F57" s="59">
        <f t="shared" si="3"/>
        <v>0</v>
      </c>
    </row>
    <row r="58" spans="1:6" ht="15" customHeight="1" x14ac:dyDescent="0.25">
      <c r="A58" s="56" t="s">
        <v>77</v>
      </c>
      <c r="B58" s="60" t="s">
        <v>25</v>
      </c>
      <c r="C58" s="61" t="s">
        <v>1</v>
      </c>
      <c r="D58" s="64">
        <v>80</v>
      </c>
      <c r="E58" s="238"/>
      <c r="F58" s="59">
        <f t="shared" si="3"/>
        <v>0</v>
      </c>
    </row>
    <row r="59" spans="1:6" ht="15" customHeight="1" x14ac:dyDescent="0.25">
      <c r="A59" s="56" t="s">
        <v>78</v>
      </c>
      <c r="B59" s="60" t="s">
        <v>27</v>
      </c>
      <c r="C59" s="61" t="s">
        <v>1</v>
      </c>
      <c r="D59" s="64">
        <v>50</v>
      </c>
      <c r="E59" s="238"/>
      <c r="F59" s="59">
        <f t="shared" si="3"/>
        <v>0</v>
      </c>
    </row>
    <row r="60" spans="1:6" ht="15" customHeight="1" x14ac:dyDescent="0.25">
      <c r="A60" s="56" t="s">
        <v>79</v>
      </c>
      <c r="B60" s="66" t="s">
        <v>40</v>
      </c>
      <c r="C60" s="61" t="s">
        <v>1</v>
      </c>
      <c r="D60" s="64">
        <v>50</v>
      </c>
      <c r="E60" s="238"/>
      <c r="F60" s="59">
        <f t="shared" si="3"/>
        <v>0</v>
      </c>
    </row>
    <row r="61" spans="1:6" ht="15" customHeight="1" x14ac:dyDescent="0.25">
      <c r="A61" s="56" t="s">
        <v>80</v>
      </c>
      <c r="B61" s="66" t="s">
        <v>41</v>
      </c>
      <c r="C61" s="61" t="s">
        <v>1</v>
      </c>
      <c r="D61" s="64">
        <v>50</v>
      </c>
      <c r="E61" s="238"/>
      <c r="F61" s="59">
        <f t="shared" si="3"/>
        <v>0</v>
      </c>
    </row>
    <row r="62" spans="1:6" ht="15" customHeight="1" x14ac:dyDescent="0.25">
      <c r="A62" s="56" t="s">
        <v>81</v>
      </c>
      <c r="B62" s="60" t="s">
        <v>168</v>
      </c>
      <c r="C62" s="61" t="s">
        <v>1</v>
      </c>
      <c r="D62" s="64">
        <v>50</v>
      </c>
      <c r="E62" s="238"/>
      <c r="F62" s="59">
        <f t="shared" si="3"/>
        <v>0</v>
      </c>
    </row>
    <row r="63" spans="1:6" ht="15" customHeight="1" x14ac:dyDescent="0.25">
      <c r="A63" s="56"/>
      <c r="B63" s="62" t="s">
        <v>42</v>
      </c>
      <c r="C63" s="61"/>
      <c r="D63" s="64"/>
      <c r="E63" s="82"/>
      <c r="F63" s="59"/>
    </row>
    <row r="64" spans="1:6" x14ac:dyDescent="0.25">
      <c r="A64" s="56" t="s">
        <v>82</v>
      </c>
      <c r="B64" s="66" t="s">
        <v>72</v>
      </c>
      <c r="C64" s="61" t="s">
        <v>1</v>
      </c>
      <c r="D64" s="64">
        <v>100</v>
      </c>
      <c r="E64" s="238"/>
      <c r="F64" s="59">
        <f t="shared" ref="F64:F71" si="4">D64*E64</f>
        <v>0</v>
      </c>
    </row>
    <row r="65" spans="1:6" x14ac:dyDescent="0.25">
      <c r="A65" s="56" t="s">
        <v>83</v>
      </c>
      <c r="B65" s="60" t="s">
        <v>73</v>
      </c>
      <c r="C65" s="61" t="s">
        <v>1</v>
      </c>
      <c r="D65" s="64">
        <v>100</v>
      </c>
      <c r="E65" s="238"/>
      <c r="F65" s="59">
        <f t="shared" si="4"/>
        <v>0</v>
      </c>
    </row>
    <row r="66" spans="1:6" ht="30.75" customHeight="1" x14ac:dyDescent="0.25">
      <c r="A66" s="56" t="s">
        <v>84</v>
      </c>
      <c r="B66" s="66" t="s">
        <v>35</v>
      </c>
      <c r="C66" s="61" t="s">
        <v>1</v>
      </c>
      <c r="D66" s="64">
        <v>50</v>
      </c>
      <c r="E66" s="238"/>
      <c r="F66" s="59">
        <f t="shared" si="4"/>
        <v>0</v>
      </c>
    </row>
    <row r="67" spans="1:6" ht="15" customHeight="1" x14ac:dyDescent="0.25">
      <c r="A67" s="56" t="s">
        <v>85</v>
      </c>
      <c r="B67" s="66" t="s">
        <v>28</v>
      </c>
      <c r="C67" s="61" t="s">
        <v>1</v>
      </c>
      <c r="D67" s="64">
        <v>100</v>
      </c>
      <c r="E67" s="238"/>
      <c r="F67" s="59">
        <f t="shared" si="4"/>
        <v>0</v>
      </c>
    </row>
    <row r="68" spans="1:6" ht="15" customHeight="1" x14ac:dyDescent="0.25">
      <c r="A68" s="56" t="s">
        <v>86</v>
      </c>
      <c r="B68" s="66" t="s">
        <v>43</v>
      </c>
      <c r="C68" s="61" t="s">
        <v>1</v>
      </c>
      <c r="D68" s="64">
        <v>100</v>
      </c>
      <c r="E68" s="238"/>
      <c r="F68" s="59">
        <f t="shared" si="4"/>
        <v>0</v>
      </c>
    </row>
    <row r="69" spans="1:6" ht="14.25" customHeight="1" x14ac:dyDescent="0.25">
      <c r="A69" s="56" t="s">
        <v>87</v>
      </c>
      <c r="B69" s="66" t="s">
        <v>114</v>
      </c>
      <c r="C69" s="61" t="s">
        <v>1</v>
      </c>
      <c r="D69" s="64">
        <v>40</v>
      </c>
      <c r="E69" s="238"/>
      <c r="F69" s="59">
        <f t="shared" si="4"/>
        <v>0</v>
      </c>
    </row>
    <row r="70" spans="1:6" x14ac:dyDescent="0.25">
      <c r="A70" s="56" t="s">
        <v>88</v>
      </c>
      <c r="B70" s="66" t="s">
        <v>115</v>
      </c>
      <c r="C70" s="61" t="s">
        <v>1</v>
      </c>
      <c r="D70" s="64">
        <v>40</v>
      </c>
      <c r="E70" s="238"/>
      <c r="F70" s="59">
        <f t="shared" si="4"/>
        <v>0</v>
      </c>
    </row>
    <row r="71" spans="1:6" ht="30" customHeight="1" thickBot="1" x14ac:dyDescent="0.3">
      <c r="A71" s="56" t="s">
        <v>89</v>
      </c>
      <c r="B71" s="67" t="s">
        <v>197</v>
      </c>
      <c r="C71" s="269" t="s">
        <v>1</v>
      </c>
      <c r="D71" s="215">
        <v>50</v>
      </c>
      <c r="E71" s="327"/>
      <c r="F71" s="261">
        <f t="shared" si="4"/>
        <v>0</v>
      </c>
    </row>
    <row r="72" spans="1:6" x14ac:dyDescent="0.25">
      <c r="A72" s="100"/>
      <c r="B72" s="329" t="s">
        <v>11</v>
      </c>
      <c r="C72" s="301"/>
      <c r="D72" s="378"/>
      <c r="E72" s="303"/>
      <c r="F72" s="332">
        <f>SUM(F54:F71)</f>
        <v>0</v>
      </c>
    </row>
    <row r="73" spans="1:6" x14ac:dyDescent="0.25">
      <c r="A73" s="56"/>
      <c r="B73" s="333" t="s">
        <v>69</v>
      </c>
      <c r="C73" s="304"/>
      <c r="D73" s="334"/>
      <c r="E73" s="306"/>
      <c r="F73" s="117">
        <f>F72*1.095</f>
        <v>0</v>
      </c>
    </row>
    <row r="74" spans="1:6" x14ac:dyDescent="0.25">
      <c r="A74" s="49"/>
      <c r="B74" s="280"/>
      <c r="C74" s="379"/>
      <c r="D74" s="122"/>
      <c r="F74" s="252"/>
    </row>
    <row r="75" spans="1:6" ht="29.25" customHeight="1" x14ac:dyDescent="0.25">
      <c r="A75" s="449" t="s">
        <v>339</v>
      </c>
      <c r="B75" s="449"/>
      <c r="C75" s="449"/>
      <c r="D75" s="449"/>
      <c r="E75" s="450"/>
      <c r="F75" s="450"/>
    </row>
    <row r="76" spans="1:6" x14ac:dyDescent="0.25">
      <c r="A76" s="49"/>
      <c r="B76" s="99"/>
      <c r="C76" s="99"/>
      <c r="D76" s="50"/>
      <c r="E76" s="50"/>
      <c r="F76" s="51"/>
    </row>
    <row r="77" spans="1:6" s="48" customFormat="1" ht="51.75" customHeight="1" x14ac:dyDescent="0.25">
      <c r="A77" s="369" t="s">
        <v>13</v>
      </c>
      <c r="B77" s="53" t="s">
        <v>14</v>
      </c>
      <c r="C77" s="54" t="s">
        <v>3</v>
      </c>
      <c r="D77" s="54" t="s">
        <v>5</v>
      </c>
      <c r="E77" s="54" t="s">
        <v>2</v>
      </c>
      <c r="F77" s="54" t="s">
        <v>0</v>
      </c>
    </row>
    <row r="78" spans="1:6" ht="17.100000000000001" customHeight="1" x14ac:dyDescent="0.25">
      <c r="A78" s="266" t="s">
        <v>20</v>
      </c>
      <c r="B78" s="60" t="s">
        <v>103</v>
      </c>
      <c r="C78" s="90" t="s">
        <v>1</v>
      </c>
      <c r="D78" s="64">
        <v>180</v>
      </c>
      <c r="E78" s="238"/>
      <c r="F78" s="59">
        <f t="shared" ref="F78:F113" si="5">D78*E78</f>
        <v>0</v>
      </c>
    </row>
    <row r="79" spans="1:6" ht="17.100000000000001" customHeight="1" x14ac:dyDescent="0.25">
      <c r="A79" s="266" t="s">
        <v>21</v>
      </c>
      <c r="B79" s="60" t="s">
        <v>327</v>
      </c>
      <c r="C79" s="90" t="s">
        <v>1</v>
      </c>
      <c r="D79" s="64">
        <v>50</v>
      </c>
      <c r="E79" s="238"/>
      <c r="F79" s="59">
        <f t="shared" si="5"/>
        <v>0</v>
      </c>
    </row>
    <row r="80" spans="1:6" ht="17.100000000000001" customHeight="1" x14ac:dyDescent="0.25">
      <c r="A80" s="266" t="s">
        <v>75</v>
      </c>
      <c r="B80" s="60" t="s">
        <v>117</v>
      </c>
      <c r="C80" s="90" t="s">
        <v>1</v>
      </c>
      <c r="D80" s="64">
        <v>650</v>
      </c>
      <c r="E80" s="238"/>
      <c r="F80" s="59">
        <f t="shared" si="5"/>
        <v>0</v>
      </c>
    </row>
    <row r="81" spans="1:6" ht="17.100000000000001" customHeight="1" x14ac:dyDescent="0.25">
      <c r="A81" s="89" t="s">
        <v>76</v>
      </c>
      <c r="B81" s="66" t="s">
        <v>169</v>
      </c>
      <c r="C81" s="90" t="s">
        <v>1</v>
      </c>
      <c r="D81" s="371">
        <v>100</v>
      </c>
      <c r="E81" s="381"/>
      <c r="F81" s="59">
        <f t="shared" si="5"/>
        <v>0</v>
      </c>
    </row>
    <row r="82" spans="1:6" ht="17.100000000000001" customHeight="1" x14ac:dyDescent="0.25">
      <c r="A82" s="266" t="s">
        <v>77</v>
      </c>
      <c r="B82" s="66" t="s">
        <v>118</v>
      </c>
      <c r="C82" s="90" t="s">
        <v>1</v>
      </c>
      <c r="D82" s="64">
        <v>200</v>
      </c>
      <c r="E82" s="238"/>
      <c r="F82" s="59">
        <f t="shared" si="5"/>
        <v>0</v>
      </c>
    </row>
    <row r="83" spans="1:6" ht="17.100000000000001" customHeight="1" x14ac:dyDescent="0.25">
      <c r="A83" s="266" t="s">
        <v>78</v>
      </c>
      <c r="B83" s="66" t="s">
        <v>171</v>
      </c>
      <c r="C83" s="90" t="s">
        <v>1</v>
      </c>
      <c r="D83" s="64">
        <v>40</v>
      </c>
      <c r="E83" s="238"/>
      <c r="F83" s="59">
        <f t="shared" si="5"/>
        <v>0</v>
      </c>
    </row>
    <row r="84" spans="1:6" ht="17.100000000000001" customHeight="1" x14ac:dyDescent="0.25">
      <c r="A84" s="266" t="s">
        <v>79</v>
      </c>
      <c r="B84" s="66" t="s">
        <v>120</v>
      </c>
      <c r="C84" s="90" t="s">
        <v>1</v>
      </c>
      <c r="D84" s="64">
        <v>180</v>
      </c>
      <c r="E84" s="238"/>
      <c r="F84" s="59">
        <f t="shared" si="5"/>
        <v>0</v>
      </c>
    </row>
    <row r="85" spans="1:6" ht="17.100000000000001" customHeight="1" x14ac:dyDescent="0.25">
      <c r="A85" s="266" t="s">
        <v>80</v>
      </c>
      <c r="B85" s="66" t="s">
        <v>44</v>
      </c>
      <c r="C85" s="90" t="s">
        <v>1</v>
      </c>
      <c r="D85" s="64">
        <v>90</v>
      </c>
      <c r="E85" s="238"/>
      <c r="F85" s="59">
        <f t="shared" si="5"/>
        <v>0</v>
      </c>
    </row>
    <row r="86" spans="1:6" ht="17.100000000000001" customHeight="1" x14ac:dyDescent="0.25">
      <c r="A86" s="266" t="s">
        <v>81</v>
      </c>
      <c r="B86" s="66" t="s">
        <v>121</v>
      </c>
      <c r="C86" s="90" t="s">
        <v>1</v>
      </c>
      <c r="D86" s="64">
        <v>650</v>
      </c>
      <c r="E86" s="238"/>
      <c r="F86" s="59">
        <f t="shared" si="5"/>
        <v>0</v>
      </c>
    </row>
    <row r="87" spans="1:6" ht="17.100000000000001" customHeight="1" x14ac:dyDescent="0.25">
      <c r="A87" s="266" t="s">
        <v>82</v>
      </c>
      <c r="B87" s="60" t="s">
        <v>199</v>
      </c>
      <c r="C87" s="90" t="s">
        <v>1</v>
      </c>
      <c r="D87" s="64">
        <v>50</v>
      </c>
      <c r="E87" s="238"/>
      <c r="F87" s="59">
        <f t="shared" si="5"/>
        <v>0</v>
      </c>
    </row>
    <row r="88" spans="1:6" ht="17.100000000000001" customHeight="1" x14ac:dyDescent="0.25">
      <c r="A88" s="266" t="s">
        <v>83</v>
      </c>
      <c r="B88" s="66" t="s">
        <v>122</v>
      </c>
      <c r="C88" s="90" t="s">
        <v>1</v>
      </c>
      <c r="D88" s="64">
        <v>130</v>
      </c>
      <c r="E88" s="238"/>
      <c r="F88" s="59">
        <f t="shared" si="5"/>
        <v>0</v>
      </c>
    </row>
    <row r="89" spans="1:6" ht="17.100000000000001" customHeight="1" x14ac:dyDescent="0.25">
      <c r="A89" s="266" t="s">
        <v>84</v>
      </c>
      <c r="B89" s="66" t="s">
        <v>45</v>
      </c>
      <c r="C89" s="90" t="s">
        <v>1</v>
      </c>
      <c r="D89" s="64">
        <v>150</v>
      </c>
      <c r="E89" s="238"/>
      <c r="F89" s="59">
        <f t="shared" si="5"/>
        <v>0</v>
      </c>
    </row>
    <row r="90" spans="1:6" ht="17.100000000000001" customHeight="1" x14ac:dyDescent="0.25">
      <c r="A90" s="266" t="s">
        <v>85</v>
      </c>
      <c r="B90" s="66" t="s">
        <v>123</v>
      </c>
      <c r="C90" s="90" t="s">
        <v>1</v>
      </c>
      <c r="D90" s="64">
        <v>180</v>
      </c>
      <c r="E90" s="238"/>
      <c r="F90" s="59">
        <f t="shared" si="5"/>
        <v>0</v>
      </c>
    </row>
    <row r="91" spans="1:6" ht="17.100000000000001" customHeight="1" x14ac:dyDescent="0.25">
      <c r="A91" s="266" t="s">
        <v>86</v>
      </c>
      <c r="B91" s="66" t="s">
        <v>46</v>
      </c>
      <c r="C91" s="90" t="s">
        <v>1</v>
      </c>
      <c r="D91" s="64">
        <v>40</v>
      </c>
      <c r="E91" s="238"/>
      <c r="F91" s="59">
        <f t="shared" si="5"/>
        <v>0</v>
      </c>
    </row>
    <row r="92" spans="1:6" ht="17.100000000000001" customHeight="1" x14ac:dyDescent="0.25">
      <c r="A92" s="266" t="s">
        <v>87</v>
      </c>
      <c r="B92" s="66" t="s">
        <v>47</v>
      </c>
      <c r="C92" s="90" t="s">
        <v>1</v>
      </c>
      <c r="D92" s="64">
        <v>80</v>
      </c>
      <c r="E92" s="238"/>
      <c r="F92" s="59">
        <f t="shared" si="5"/>
        <v>0</v>
      </c>
    </row>
    <row r="93" spans="1:6" ht="17.100000000000001" customHeight="1" x14ac:dyDescent="0.25">
      <c r="A93" s="266" t="s">
        <v>88</v>
      </c>
      <c r="B93" s="66" t="s">
        <v>48</v>
      </c>
      <c r="C93" s="90" t="s">
        <v>1</v>
      </c>
      <c r="D93" s="64">
        <v>20</v>
      </c>
      <c r="E93" s="238"/>
      <c r="F93" s="59">
        <f t="shared" si="5"/>
        <v>0</v>
      </c>
    </row>
    <row r="94" spans="1:6" ht="17.100000000000001" customHeight="1" x14ac:dyDescent="0.25">
      <c r="A94" s="266" t="s">
        <v>89</v>
      </c>
      <c r="B94" s="66" t="s">
        <v>49</v>
      </c>
      <c r="C94" s="90" t="s">
        <v>1</v>
      </c>
      <c r="D94" s="64">
        <v>140</v>
      </c>
      <c r="E94" s="238"/>
      <c r="F94" s="59">
        <f t="shared" si="5"/>
        <v>0</v>
      </c>
    </row>
    <row r="95" spans="1:6" ht="17.100000000000001" customHeight="1" x14ac:dyDescent="0.25">
      <c r="A95" s="266" t="s">
        <v>90</v>
      </c>
      <c r="B95" s="66" t="s">
        <v>50</v>
      </c>
      <c r="C95" s="90" t="s">
        <v>1</v>
      </c>
      <c r="D95" s="64">
        <v>50</v>
      </c>
      <c r="E95" s="238"/>
      <c r="F95" s="59">
        <f t="shared" si="5"/>
        <v>0</v>
      </c>
    </row>
    <row r="96" spans="1:6" ht="17.100000000000001" customHeight="1" x14ac:dyDescent="0.25">
      <c r="A96" s="266" t="s">
        <v>91</v>
      </c>
      <c r="B96" s="66" t="s">
        <v>51</v>
      </c>
      <c r="C96" s="90" t="s">
        <v>1</v>
      </c>
      <c r="D96" s="64">
        <v>50</v>
      </c>
      <c r="E96" s="238"/>
      <c r="F96" s="59">
        <f t="shared" si="5"/>
        <v>0</v>
      </c>
    </row>
    <row r="97" spans="1:6" ht="17.100000000000001" customHeight="1" x14ac:dyDescent="0.25">
      <c r="A97" s="266" t="s">
        <v>92</v>
      </c>
      <c r="B97" s="60" t="s">
        <v>124</v>
      </c>
      <c r="C97" s="90" t="s">
        <v>1</v>
      </c>
      <c r="D97" s="64">
        <v>60</v>
      </c>
      <c r="E97" s="238"/>
      <c r="F97" s="59">
        <f t="shared" si="5"/>
        <v>0</v>
      </c>
    </row>
    <row r="98" spans="1:6" ht="17.100000000000001" customHeight="1" x14ac:dyDescent="0.25">
      <c r="A98" s="266" t="s">
        <v>93</v>
      </c>
      <c r="B98" s="60" t="s">
        <v>125</v>
      </c>
      <c r="C98" s="90" t="s">
        <v>1</v>
      </c>
      <c r="D98" s="64">
        <v>30</v>
      </c>
      <c r="E98" s="238"/>
      <c r="F98" s="59">
        <f t="shared" si="5"/>
        <v>0</v>
      </c>
    </row>
    <row r="99" spans="1:6" ht="17.100000000000001" customHeight="1" x14ac:dyDescent="0.25">
      <c r="A99" s="266" t="s">
        <v>94</v>
      </c>
      <c r="B99" s="60" t="s">
        <v>151</v>
      </c>
      <c r="C99" s="90" t="s">
        <v>1</v>
      </c>
      <c r="D99" s="64">
        <v>20</v>
      </c>
      <c r="E99" s="238"/>
      <c r="F99" s="59">
        <f t="shared" si="5"/>
        <v>0</v>
      </c>
    </row>
    <row r="100" spans="1:6" ht="17.100000000000001" customHeight="1" x14ac:dyDescent="0.25">
      <c r="A100" s="266" t="s">
        <v>95</v>
      </c>
      <c r="B100" s="60" t="s">
        <v>172</v>
      </c>
      <c r="C100" s="90" t="s">
        <v>1</v>
      </c>
      <c r="D100" s="64">
        <v>20</v>
      </c>
      <c r="E100" s="238"/>
      <c r="F100" s="59">
        <f t="shared" si="5"/>
        <v>0</v>
      </c>
    </row>
    <row r="101" spans="1:6" ht="17.100000000000001" customHeight="1" x14ac:dyDescent="0.25">
      <c r="A101" s="266" t="s">
        <v>105</v>
      </c>
      <c r="B101" s="60" t="s">
        <v>173</v>
      </c>
      <c r="C101" s="90" t="s">
        <v>1</v>
      </c>
      <c r="D101" s="64">
        <v>160</v>
      </c>
      <c r="E101" s="238"/>
      <c r="F101" s="59">
        <f t="shared" si="5"/>
        <v>0</v>
      </c>
    </row>
    <row r="102" spans="1:6" ht="17.100000000000001" customHeight="1" x14ac:dyDescent="0.25">
      <c r="A102" s="266" t="s">
        <v>106</v>
      </c>
      <c r="B102" s="60" t="s">
        <v>127</v>
      </c>
      <c r="C102" s="90" t="s">
        <v>1</v>
      </c>
      <c r="D102" s="64">
        <v>30</v>
      </c>
      <c r="E102" s="238"/>
      <c r="F102" s="59">
        <f t="shared" si="5"/>
        <v>0</v>
      </c>
    </row>
    <row r="103" spans="1:6" ht="17.100000000000001" customHeight="1" x14ac:dyDescent="0.25">
      <c r="A103" s="266" t="s">
        <v>108</v>
      </c>
      <c r="B103" s="60" t="s">
        <v>128</v>
      </c>
      <c r="C103" s="90" t="s">
        <v>1</v>
      </c>
      <c r="D103" s="64">
        <v>30</v>
      </c>
      <c r="E103" s="238"/>
      <c r="F103" s="59">
        <f t="shared" si="5"/>
        <v>0</v>
      </c>
    </row>
    <row r="104" spans="1:6" ht="17.100000000000001" customHeight="1" x14ac:dyDescent="0.25">
      <c r="A104" s="266" t="s">
        <v>110</v>
      </c>
      <c r="B104" s="335" t="s">
        <v>129</v>
      </c>
      <c r="C104" s="90" t="s">
        <v>1</v>
      </c>
      <c r="D104" s="64">
        <v>30</v>
      </c>
      <c r="E104" s="238"/>
      <c r="F104" s="59">
        <f t="shared" si="5"/>
        <v>0</v>
      </c>
    </row>
    <row r="105" spans="1:6" ht="17.100000000000001" customHeight="1" x14ac:dyDescent="0.25">
      <c r="A105" s="266" t="s">
        <v>111</v>
      </c>
      <c r="B105" s="60" t="s">
        <v>175</v>
      </c>
      <c r="C105" s="90" t="s">
        <v>1</v>
      </c>
      <c r="D105" s="64">
        <v>30</v>
      </c>
      <c r="E105" s="238"/>
      <c r="F105" s="59">
        <f t="shared" si="5"/>
        <v>0</v>
      </c>
    </row>
    <row r="106" spans="1:6" ht="17.100000000000001" customHeight="1" x14ac:dyDescent="0.25">
      <c r="A106" s="266" t="s">
        <v>134</v>
      </c>
      <c r="B106" s="60" t="s">
        <v>176</v>
      </c>
      <c r="C106" s="90" t="s">
        <v>1</v>
      </c>
      <c r="D106" s="64">
        <v>60</v>
      </c>
      <c r="E106" s="238"/>
      <c r="F106" s="59">
        <f t="shared" si="5"/>
        <v>0</v>
      </c>
    </row>
    <row r="107" spans="1:6" ht="17.100000000000001" customHeight="1" x14ac:dyDescent="0.25">
      <c r="A107" s="266" t="s">
        <v>136</v>
      </c>
      <c r="B107" s="60" t="s">
        <v>131</v>
      </c>
      <c r="C107" s="90" t="s">
        <v>1</v>
      </c>
      <c r="D107" s="64">
        <v>500</v>
      </c>
      <c r="E107" s="238"/>
      <c r="F107" s="59">
        <f t="shared" si="5"/>
        <v>0</v>
      </c>
    </row>
    <row r="108" spans="1:6" ht="17.100000000000001" customHeight="1" x14ac:dyDescent="0.25">
      <c r="A108" s="266" t="s">
        <v>137</v>
      </c>
      <c r="B108" s="60" t="s">
        <v>30</v>
      </c>
      <c r="C108" s="90" t="s">
        <v>1</v>
      </c>
      <c r="D108" s="64">
        <v>50</v>
      </c>
      <c r="E108" s="238"/>
      <c r="F108" s="59">
        <f t="shared" si="5"/>
        <v>0</v>
      </c>
    </row>
    <row r="109" spans="1:6" ht="17.100000000000001" customHeight="1" x14ac:dyDescent="0.25">
      <c r="A109" s="266" t="s">
        <v>164</v>
      </c>
      <c r="B109" s="60" t="s">
        <v>132</v>
      </c>
      <c r="C109" s="90" t="s">
        <v>1</v>
      </c>
      <c r="D109" s="64">
        <v>130</v>
      </c>
      <c r="E109" s="238"/>
      <c r="F109" s="59">
        <f t="shared" si="5"/>
        <v>0</v>
      </c>
    </row>
    <row r="110" spans="1:6" ht="17.100000000000001" customHeight="1" x14ac:dyDescent="0.25">
      <c r="A110" s="266" t="s">
        <v>179</v>
      </c>
      <c r="B110" s="60" t="s">
        <v>178</v>
      </c>
      <c r="C110" s="90" t="s">
        <v>1</v>
      </c>
      <c r="D110" s="64">
        <v>30</v>
      </c>
      <c r="E110" s="238"/>
      <c r="F110" s="59">
        <f t="shared" si="5"/>
        <v>0</v>
      </c>
    </row>
    <row r="111" spans="1:6" ht="17.100000000000001" customHeight="1" x14ac:dyDescent="0.25">
      <c r="A111" s="266" t="s">
        <v>181</v>
      </c>
      <c r="B111" s="60" t="s">
        <v>180</v>
      </c>
      <c r="C111" s="90" t="s">
        <v>1</v>
      </c>
      <c r="D111" s="64">
        <v>50</v>
      </c>
      <c r="E111" s="238"/>
      <c r="F111" s="59">
        <f t="shared" si="5"/>
        <v>0</v>
      </c>
    </row>
    <row r="112" spans="1:6" ht="17.100000000000001" customHeight="1" x14ac:dyDescent="0.25">
      <c r="A112" s="266" t="s">
        <v>182</v>
      </c>
      <c r="B112" s="256" t="s">
        <v>60</v>
      </c>
      <c r="C112" s="58" t="s">
        <v>1</v>
      </c>
      <c r="D112" s="64">
        <v>1100</v>
      </c>
      <c r="E112" s="238"/>
      <c r="F112" s="59">
        <f t="shared" si="5"/>
        <v>0</v>
      </c>
    </row>
    <row r="113" spans="1:6" ht="17.100000000000001" customHeight="1" thickBot="1" x14ac:dyDescent="0.3">
      <c r="A113" s="266" t="s">
        <v>183</v>
      </c>
      <c r="B113" s="67" t="s">
        <v>138</v>
      </c>
      <c r="C113" s="282" t="s">
        <v>1</v>
      </c>
      <c r="D113" s="215">
        <v>300</v>
      </c>
      <c r="E113" s="327"/>
      <c r="F113" s="70">
        <f t="shared" si="5"/>
        <v>0</v>
      </c>
    </row>
    <row r="114" spans="1:6" ht="17.100000000000001" customHeight="1" x14ac:dyDescent="0.25">
      <c r="A114" s="375"/>
      <c r="B114" s="72" t="s">
        <v>184</v>
      </c>
      <c r="C114" s="451"/>
      <c r="D114" s="452"/>
      <c r="E114" s="453"/>
      <c r="F114" s="380">
        <f>SUM(F78:F113)</f>
        <v>0</v>
      </c>
    </row>
    <row r="115" spans="1:6" ht="17.100000000000001" customHeight="1" x14ac:dyDescent="0.25">
      <c r="A115" s="370"/>
      <c r="B115" s="62" t="s">
        <v>185</v>
      </c>
      <c r="C115" s="454"/>
      <c r="D115" s="455"/>
      <c r="E115" s="456"/>
      <c r="F115" s="377">
        <f>F114*1.22</f>
        <v>0</v>
      </c>
    </row>
    <row r="116" spans="1:6" x14ac:dyDescent="0.25">
      <c r="A116" s="49"/>
      <c r="B116" s="99"/>
      <c r="C116" s="96"/>
      <c r="D116" s="96"/>
      <c r="E116" s="96"/>
      <c r="F116" s="252"/>
    </row>
    <row r="117" spans="1:6" ht="15" customHeight="1" x14ac:dyDescent="0.25">
      <c r="A117" s="49"/>
      <c r="B117" s="87"/>
      <c r="C117" s="50"/>
      <c r="D117" s="50"/>
      <c r="E117" s="50"/>
      <c r="F117" s="51"/>
    </row>
    <row r="118" spans="1:6" ht="15" customHeight="1" x14ac:dyDescent="0.25">
      <c r="A118" s="401" t="s">
        <v>200</v>
      </c>
      <c r="B118" s="402"/>
      <c r="C118" s="402"/>
      <c r="D118" s="402"/>
      <c r="E118" s="403"/>
      <c r="F118" s="324">
        <f>F114+F33+F48+F72</f>
        <v>0</v>
      </c>
    </row>
    <row r="119" spans="1:6" ht="15" customHeight="1" x14ac:dyDescent="0.25">
      <c r="A119" s="414" t="s">
        <v>201</v>
      </c>
      <c r="B119" s="415"/>
      <c r="C119" s="415"/>
      <c r="D119" s="415"/>
      <c r="E119" s="416"/>
      <c r="F119" s="105">
        <f>F115+F34+F49+F73</f>
        <v>0</v>
      </c>
    </row>
    <row r="121" spans="1:6" ht="15" customHeight="1" x14ac:dyDescent="0.25">
      <c r="A121" s="431" t="s">
        <v>285</v>
      </c>
      <c r="B121" s="448"/>
      <c r="C121" s="448"/>
      <c r="D121" s="448"/>
      <c r="E121" s="448"/>
      <c r="F121" s="448"/>
    </row>
    <row r="122" spans="1:6" ht="15" customHeight="1" x14ac:dyDescent="0.25">
      <c r="A122" s="431" t="s">
        <v>291</v>
      </c>
      <c r="B122" s="448"/>
      <c r="C122" s="448"/>
      <c r="D122" s="448"/>
      <c r="E122" s="448"/>
      <c r="F122" s="448"/>
    </row>
    <row r="123" spans="1:6" ht="15" customHeight="1" x14ac:dyDescent="0.25">
      <c r="A123" s="431" t="s">
        <v>286</v>
      </c>
      <c r="B123" s="448"/>
      <c r="C123" s="448"/>
      <c r="D123" s="448"/>
      <c r="E123" s="448"/>
      <c r="F123" s="448"/>
    </row>
    <row r="124" spans="1:6" ht="15" customHeight="1" x14ac:dyDescent="0.25">
      <c r="A124" s="431" t="s">
        <v>34</v>
      </c>
      <c r="B124" s="448"/>
      <c r="C124" s="448"/>
      <c r="D124" s="448"/>
      <c r="E124" s="120"/>
    </row>
    <row r="125" spans="1:6" ht="15" customHeight="1" x14ac:dyDescent="0.25">
      <c r="A125" s="48"/>
      <c r="B125" s="48"/>
      <c r="C125" s="48"/>
      <c r="D125" s="233"/>
      <c r="E125" s="120"/>
      <c r="F125" s="123"/>
    </row>
    <row r="126" spans="1:6" ht="15" customHeight="1" x14ac:dyDescent="0.25">
      <c r="A126" s="136"/>
      <c r="B126" s="127"/>
      <c r="C126" s="128"/>
      <c r="D126" s="129"/>
      <c r="E126" s="131"/>
      <c r="F126" s="123"/>
    </row>
    <row r="127" spans="1:6" ht="21" customHeight="1" x14ac:dyDescent="0.25">
      <c r="A127" s="29"/>
      <c r="B127" s="2" t="s">
        <v>336</v>
      </c>
      <c r="C127" s="29"/>
      <c r="D127" s="132" t="s">
        <v>15</v>
      </c>
      <c r="E127" s="31"/>
      <c r="F127" s="290"/>
    </row>
    <row r="128" spans="1:6" ht="21" customHeight="1" x14ac:dyDescent="0.25">
      <c r="A128" s="29"/>
      <c r="B128" s="1" t="s">
        <v>245</v>
      </c>
      <c r="C128" s="134"/>
      <c r="D128" s="8" t="s">
        <v>16</v>
      </c>
      <c r="E128" s="11"/>
      <c r="F128" s="290"/>
    </row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</sheetData>
  <sheetProtection algorithmName="SHA-512" hashValue="4pTU30wimxIM2f0/zfMbfo8bl0Wh0N1Ttu1b7UwGsnqvT8cnU1waCIZmfKAJV9NDqqCWLlSWHPzo+vLR7iWNHA==" saltValue="q+hcAfdydaQ/Fz9DGITKQA==" spinCount="100000" sheet="1" objects="1" scenarios="1" selectLockedCells="1"/>
  <protectedRanges>
    <protectedRange sqref="C128" name="Obseg6_3_2_3"/>
    <protectedRange sqref="B128" name="Obseg5_3_2_2_3"/>
  </protectedRanges>
  <mergeCells count="20">
    <mergeCell ref="A123:F123"/>
    <mergeCell ref="A124:D124"/>
    <mergeCell ref="C114:E114"/>
    <mergeCell ref="C115:E115"/>
    <mergeCell ref="A118:E118"/>
    <mergeCell ref="A119:E119"/>
    <mergeCell ref="A121:F121"/>
    <mergeCell ref="A122:F122"/>
    <mergeCell ref="A4:B4"/>
    <mergeCell ref="A5:B5"/>
    <mergeCell ref="A9:C9"/>
    <mergeCell ref="A75:F75"/>
    <mergeCell ref="A12:F12"/>
    <mergeCell ref="C33:E33"/>
    <mergeCell ref="C34:E34"/>
    <mergeCell ref="A36:F36"/>
    <mergeCell ref="C48:E48"/>
    <mergeCell ref="C49:E49"/>
    <mergeCell ref="A51:F51"/>
    <mergeCell ref="D9:E9"/>
  </mergeCells>
  <pageMargins left="0.7" right="0.7" top="0.75" bottom="0.75" header="0.3" footer="0.3"/>
  <pageSetup paperSize="9" scale="75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15D98-F606-4B69-ADB0-B361C375487B}">
  <dimension ref="A1:F36"/>
  <sheetViews>
    <sheetView tabSelected="1" zoomScaleNormal="100" workbookViewId="0">
      <selection activeCell="A4" sqref="A4:B4"/>
    </sheetView>
  </sheetViews>
  <sheetFormatPr defaultRowHeight="14.25" x14ac:dyDescent="0.2"/>
  <cols>
    <col min="1" max="1" width="4.7109375" style="19" customWidth="1"/>
    <col min="2" max="2" width="53.7109375" style="19" customWidth="1"/>
    <col min="3" max="3" width="12.7109375" style="19" customWidth="1"/>
    <col min="4" max="5" width="14.7109375" style="19" customWidth="1"/>
    <col min="6" max="6" width="14.7109375" style="393" customWidth="1"/>
    <col min="7" max="16384" width="9.140625" style="19"/>
  </cols>
  <sheetData>
    <row r="1" spans="1:6" ht="15" x14ac:dyDescent="0.25">
      <c r="A1" s="16"/>
      <c r="B1" s="17"/>
      <c r="C1" s="16"/>
      <c r="D1" s="18"/>
      <c r="F1" s="20" t="s">
        <v>284</v>
      </c>
    </row>
    <row r="2" spans="1:6" x14ac:dyDescent="0.2">
      <c r="A2" s="16"/>
      <c r="B2" s="17"/>
      <c r="C2" s="16"/>
      <c r="D2" s="18"/>
      <c r="E2" s="21"/>
      <c r="F2" s="241"/>
    </row>
    <row r="3" spans="1:6" s="24" customFormat="1" x14ac:dyDescent="0.2">
      <c r="A3" s="23" t="s">
        <v>6</v>
      </c>
      <c r="B3" s="17"/>
      <c r="C3" s="16"/>
      <c r="D3" s="23" t="s">
        <v>7</v>
      </c>
      <c r="E3" s="23"/>
      <c r="F3" s="241"/>
    </row>
    <row r="4" spans="1:6" ht="22.5" customHeight="1" x14ac:dyDescent="0.25">
      <c r="A4" s="406"/>
      <c r="B4" s="407"/>
      <c r="C4" s="16"/>
      <c r="D4" s="16" t="s">
        <v>8</v>
      </c>
      <c r="E4" s="16"/>
      <c r="F4" s="242"/>
    </row>
    <row r="5" spans="1:6" ht="24.75" customHeight="1" x14ac:dyDescent="0.25">
      <c r="A5" s="408"/>
      <c r="B5" s="409"/>
      <c r="C5" s="16"/>
      <c r="D5" s="16" t="s">
        <v>9</v>
      </c>
      <c r="E5" s="16"/>
      <c r="F5" s="243"/>
    </row>
    <row r="6" spans="1:6" x14ac:dyDescent="0.2">
      <c r="A6" s="16"/>
      <c r="B6" s="17"/>
      <c r="C6" s="16"/>
      <c r="D6" s="16" t="s">
        <v>10</v>
      </c>
      <c r="E6" s="16"/>
      <c r="F6" s="241"/>
    </row>
    <row r="7" spans="1:6" x14ac:dyDescent="0.2">
      <c r="A7" s="16"/>
      <c r="B7" s="17"/>
      <c r="C7" s="16"/>
      <c r="D7" s="16"/>
      <c r="E7" s="16"/>
      <c r="F7" s="241"/>
    </row>
    <row r="8" spans="1:6" x14ac:dyDescent="0.2">
      <c r="A8" s="23"/>
      <c r="B8" s="17"/>
      <c r="C8" s="16"/>
      <c r="D8" s="18"/>
      <c r="E8" s="22"/>
      <c r="F8" s="244"/>
    </row>
    <row r="9" spans="1:6" ht="18" customHeight="1" x14ac:dyDescent="0.25">
      <c r="A9" s="404" t="s">
        <v>306</v>
      </c>
      <c r="B9" s="405"/>
      <c r="C9" s="405"/>
      <c r="D9" s="413"/>
      <c r="E9" s="413"/>
      <c r="F9" s="244"/>
    </row>
    <row r="10" spans="1:6" customFormat="1" ht="18" x14ac:dyDescent="0.25">
      <c r="A10" s="245"/>
      <c r="B10" s="246"/>
      <c r="C10" s="136"/>
      <c r="D10" s="36"/>
      <c r="E10" s="36"/>
      <c r="F10" s="344"/>
    </row>
    <row r="11" spans="1:6" customFormat="1" ht="15" x14ac:dyDescent="0.25">
      <c r="A11" s="27" t="s">
        <v>254</v>
      </c>
      <c r="B11" s="28"/>
      <c r="C11" s="29"/>
      <c r="D11" s="30"/>
      <c r="E11" s="30"/>
      <c r="F11" s="345"/>
    </row>
    <row r="12" spans="1:6" x14ac:dyDescent="0.2">
      <c r="A12" s="120"/>
      <c r="B12" s="383"/>
      <c r="C12" s="120"/>
      <c r="D12" s="384"/>
      <c r="E12" s="233"/>
      <c r="F12" s="51"/>
    </row>
    <row r="13" spans="1:6" ht="31.5" customHeight="1" x14ac:dyDescent="0.2">
      <c r="A13" s="410" t="s">
        <v>338</v>
      </c>
      <c r="B13" s="411"/>
      <c r="C13" s="411"/>
      <c r="D13" s="411"/>
      <c r="E13" s="411"/>
      <c r="F13" s="411"/>
    </row>
    <row r="14" spans="1:6" x14ac:dyDescent="0.2">
      <c r="A14" s="412"/>
      <c r="B14" s="412"/>
      <c r="C14" s="412"/>
      <c r="D14" s="412"/>
      <c r="E14" s="412"/>
      <c r="F14" s="412"/>
    </row>
    <row r="15" spans="1:6" s="48" customFormat="1" ht="51.75" customHeight="1" x14ac:dyDescent="0.25">
      <c r="A15" s="369" t="s">
        <v>13</v>
      </c>
      <c r="B15" s="53" t="s">
        <v>14</v>
      </c>
      <c r="C15" s="54" t="s">
        <v>3</v>
      </c>
      <c r="D15" s="54" t="s">
        <v>5</v>
      </c>
      <c r="E15" s="54" t="s">
        <v>2</v>
      </c>
      <c r="F15" s="54" t="s">
        <v>0</v>
      </c>
    </row>
    <row r="16" spans="1:6" ht="15" x14ac:dyDescent="0.2">
      <c r="A16" s="385" t="s">
        <v>20</v>
      </c>
      <c r="B16" s="66" t="s">
        <v>246</v>
      </c>
      <c r="C16" s="386" t="s">
        <v>1</v>
      </c>
      <c r="D16" s="387">
        <v>200</v>
      </c>
      <c r="E16" s="381"/>
      <c r="F16" s="61">
        <f>D16*E16</f>
        <v>0</v>
      </c>
    </row>
    <row r="17" spans="1:6" ht="15" x14ac:dyDescent="0.2">
      <c r="A17" s="385" t="s">
        <v>21</v>
      </c>
      <c r="B17" s="60" t="s">
        <v>247</v>
      </c>
      <c r="C17" s="388" t="s">
        <v>1</v>
      </c>
      <c r="D17" s="387">
        <v>150</v>
      </c>
      <c r="E17" s="381"/>
      <c r="F17" s="61">
        <f t="shared" ref="F17:F21" si="0">D17*E17</f>
        <v>0</v>
      </c>
    </row>
    <row r="18" spans="1:6" ht="15" x14ac:dyDescent="0.2">
      <c r="A18" s="385" t="s">
        <v>75</v>
      </c>
      <c r="B18" s="60" t="s">
        <v>248</v>
      </c>
      <c r="C18" s="388" t="s">
        <v>1</v>
      </c>
      <c r="D18" s="387">
        <v>400</v>
      </c>
      <c r="E18" s="381"/>
      <c r="F18" s="61">
        <f t="shared" si="0"/>
        <v>0</v>
      </c>
    </row>
    <row r="19" spans="1:6" ht="15" x14ac:dyDescent="0.2">
      <c r="A19" s="385" t="s">
        <v>76</v>
      </c>
      <c r="B19" s="60" t="s">
        <v>249</v>
      </c>
      <c r="C19" s="388" t="s">
        <v>1</v>
      </c>
      <c r="D19" s="387">
        <v>100</v>
      </c>
      <c r="E19" s="381"/>
      <c r="F19" s="61">
        <f t="shared" si="0"/>
        <v>0</v>
      </c>
    </row>
    <row r="20" spans="1:6" ht="15" x14ac:dyDescent="0.2">
      <c r="A20" s="385" t="s">
        <v>77</v>
      </c>
      <c r="B20" s="60" t="s">
        <v>250</v>
      </c>
      <c r="C20" s="388" t="s">
        <v>1</v>
      </c>
      <c r="D20" s="387">
        <v>60</v>
      </c>
      <c r="E20" s="381"/>
      <c r="F20" s="61">
        <f t="shared" si="0"/>
        <v>0</v>
      </c>
    </row>
    <row r="21" spans="1:6" ht="15.75" thickBot="1" x14ac:dyDescent="0.25">
      <c r="A21" s="389" t="s">
        <v>78</v>
      </c>
      <c r="B21" s="67" t="s">
        <v>337</v>
      </c>
      <c r="C21" s="390" t="s">
        <v>1</v>
      </c>
      <c r="D21" s="391">
        <v>150</v>
      </c>
      <c r="E21" s="382"/>
      <c r="F21" s="269">
        <f t="shared" si="0"/>
        <v>0</v>
      </c>
    </row>
    <row r="22" spans="1:6" s="48" customFormat="1" ht="27" customHeight="1" x14ac:dyDescent="0.25">
      <c r="A22" s="174"/>
      <c r="B22" s="101" t="s">
        <v>11</v>
      </c>
      <c r="C22" s="262"/>
      <c r="D22" s="263"/>
      <c r="E22" s="264"/>
      <c r="F22" s="392">
        <f>SUM(F16:F21)</f>
        <v>0</v>
      </c>
    </row>
    <row r="23" spans="1:6" s="48" customFormat="1" ht="27" customHeight="1" x14ac:dyDescent="0.25">
      <c r="A23" s="179"/>
      <c r="B23" s="114" t="s">
        <v>68</v>
      </c>
      <c r="C23" s="115"/>
      <c r="D23" s="116"/>
      <c r="E23" s="117"/>
      <c r="F23" s="65">
        <f>F22*1.22</f>
        <v>0</v>
      </c>
    </row>
    <row r="24" spans="1:6" x14ac:dyDescent="0.2">
      <c r="A24" s="250"/>
      <c r="B24" s="87"/>
      <c r="C24" s="50"/>
      <c r="D24" s="50"/>
      <c r="E24" s="50"/>
      <c r="F24" s="51"/>
    </row>
    <row r="25" spans="1:6" ht="15" x14ac:dyDescent="0.2">
      <c r="A25" s="401" t="s">
        <v>251</v>
      </c>
      <c r="B25" s="402"/>
      <c r="C25" s="402"/>
      <c r="D25" s="402"/>
      <c r="E25" s="403"/>
      <c r="F25" s="324">
        <f>F22</f>
        <v>0</v>
      </c>
    </row>
    <row r="26" spans="1:6" ht="15" x14ac:dyDescent="0.2">
      <c r="A26" s="414" t="s">
        <v>252</v>
      </c>
      <c r="B26" s="415"/>
      <c r="C26" s="415"/>
      <c r="D26" s="415"/>
      <c r="E26" s="416"/>
      <c r="F26" s="105">
        <f>F23</f>
        <v>0</v>
      </c>
    </row>
    <row r="29" spans="1:6" x14ac:dyDescent="0.2">
      <c r="A29" s="417" t="s">
        <v>285</v>
      </c>
      <c r="B29" s="405"/>
      <c r="C29" s="405"/>
      <c r="D29" s="405"/>
      <c r="E29" s="405"/>
      <c r="F29" s="405"/>
    </row>
    <row r="30" spans="1:6" x14ac:dyDescent="0.2">
      <c r="A30" s="417" t="s">
        <v>291</v>
      </c>
      <c r="B30" s="405"/>
      <c r="C30" s="405"/>
      <c r="D30" s="405"/>
      <c r="E30" s="405"/>
      <c r="F30" s="405"/>
    </row>
    <row r="31" spans="1:6" x14ac:dyDescent="0.2">
      <c r="A31" s="417" t="s">
        <v>33</v>
      </c>
      <c r="B31" s="405"/>
      <c r="C31" s="405"/>
      <c r="D31" s="405"/>
      <c r="E31" s="405"/>
      <c r="F31" s="405"/>
    </row>
    <row r="32" spans="1:6" x14ac:dyDescent="0.2">
      <c r="A32" s="417" t="s">
        <v>34</v>
      </c>
      <c r="B32" s="405"/>
      <c r="C32" s="405"/>
      <c r="D32" s="405"/>
      <c r="E32" s="25"/>
    </row>
    <row r="33" spans="1:6" x14ac:dyDescent="0.2">
      <c r="A33" s="48"/>
      <c r="B33" s="48"/>
      <c r="C33" s="48"/>
      <c r="D33" s="233"/>
      <c r="E33" s="120"/>
    </row>
    <row r="34" spans="1:6" ht="21" customHeight="1" x14ac:dyDescent="0.2">
      <c r="A34" s="120"/>
      <c r="B34" s="48"/>
      <c r="C34" s="394"/>
      <c r="D34" s="395"/>
      <c r="E34" s="233"/>
    </row>
    <row r="35" spans="1:6" ht="21" customHeight="1" x14ac:dyDescent="0.2">
      <c r="A35" s="32"/>
      <c r="B35" s="13" t="s">
        <v>141</v>
      </c>
      <c r="C35" s="32"/>
      <c r="D35" s="292" t="s">
        <v>15</v>
      </c>
      <c r="E35" s="396"/>
      <c r="F35" s="397"/>
    </row>
    <row r="36" spans="1:6" ht="26.25" customHeight="1" x14ac:dyDescent="0.2">
      <c r="A36" s="32"/>
      <c r="B36" s="14" t="s">
        <v>344</v>
      </c>
      <c r="C36" s="398"/>
      <c r="D36" s="3" t="s">
        <v>16</v>
      </c>
      <c r="E36" s="399"/>
      <c r="F36" s="400"/>
    </row>
  </sheetData>
  <sheetProtection algorithmName="SHA-512" hashValue="cAUp7zxN6V+HsvH6aTO30+xOFnbJhqnq+gv3m9qWRVqLdYgGsjYzvTH/xq99DLbhjjUM1dAeL6fWqYRPpzAL1Q==" saltValue="y2+B9AT6UgywVT2BZ1FjCA==" spinCount="100000" sheet="1" objects="1" scenarios="1" selectLockedCells="1"/>
  <protectedRanges>
    <protectedRange sqref="C36" name="Obseg6_3_2_3"/>
    <protectedRange sqref="B36" name="Obseg5_3_2_2_3"/>
  </protectedRanges>
  <mergeCells count="12">
    <mergeCell ref="A26:E26"/>
    <mergeCell ref="A29:F29"/>
    <mergeCell ref="A30:F30"/>
    <mergeCell ref="A31:F31"/>
    <mergeCell ref="A32:D32"/>
    <mergeCell ref="A25:E25"/>
    <mergeCell ref="A9:C9"/>
    <mergeCell ref="A4:B4"/>
    <mergeCell ref="A5:B5"/>
    <mergeCell ref="A13:F13"/>
    <mergeCell ref="A14:F14"/>
    <mergeCell ref="D9:E9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4</vt:i4>
      </vt:variant>
    </vt:vector>
  </HeadingPairs>
  <TitlesOfParts>
    <vt:vector size="12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 </vt:lpstr>
      <vt:lpstr>'Sklop 1'!Področje_tiskanja</vt:lpstr>
      <vt:lpstr>'Sklop 2'!Področje_tiskanja</vt:lpstr>
      <vt:lpstr>'Sklop 3'!Področje_tiskanja</vt:lpstr>
      <vt:lpstr>'Sklop 6'!Področje_tiskanja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Ines Kučina</cp:lastModifiedBy>
  <cp:lastPrinted>2026-04-24T11:47:54Z</cp:lastPrinted>
  <dcterms:created xsi:type="dcterms:W3CDTF">2016-01-19T08:57:26Z</dcterms:created>
  <dcterms:modified xsi:type="dcterms:W3CDTF">2026-04-29T08:07:53Z</dcterms:modified>
</cp:coreProperties>
</file>